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730"/>
  </bookViews>
  <sheets>
    <sheet name="Лист1" sheetId="1" r:id="rId1"/>
  </sheets>
  <definedNames>
    <definedName name="_xlnm.Print_Area" localSheetId="0">Лист1!$A$1:$S$128</definedName>
  </definedNames>
  <calcPr calcId="144525"/>
</workbook>
</file>

<file path=xl/calcChain.xml><?xml version="1.0" encoding="utf-8"?>
<calcChain xmlns="http://schemas.openxmlformats.org/spreadsheetml/2006/main">
  <c r="P28" i="1" l="1"/>
  <c r="P86" i="1"/>
  <c r="P90" i="1"/>
  <c r="P60" i="1" l="1"/>
  <c r="R69" i="1"/>
  <c r="R97" i="1"/>
  <c r="R93" i="1"/>
  <c r="O94" i="1" l="1"/>
  <c r="Q94" i="1" s="1"/>
  <c r="L94" i="1"/>
  <c r="Q24" i="1" l="1"/>
  <c r="L90" i="1"/>
  <c r="Q91" i="1" l="1"/>
  <c r="Q92" i="1"/>
  <c r="Q93" i="1"/>
  <c r="N108" i="1" l="1"/>
  <c r="P30" i="1"/>
  <c r="O30" i="1"/>
  <c r="N30" i="1"/>
  <c r="M30" i="1"/>
  <c r="K30" i="1"/>
  <c r="O31" i="1"/>
  <c r="N31" i="1"/>
  <c r="M31" i="1"/>
  <c r="L31" i="1"/>
  <c r="K31" i="1"/>
  <c r="J31" i="1"/>
  <c r="I31" i="1"/>
  <c r="Q97" i="1"/>
  <c r="R94" i="1"/>
  <c r="N94" i="1"/>
  <c r="M94" i="1"/>
  <c r="K94" i="1"/>
  <c r="R31" i="1" l="1"/>
  <c r="R90" i="1"/>
  <c r="O60" i="1" l="1"/>
  <c r="O57" i="1" s="1"/>
  <c r="O90" i="1"/>
  <c r="N90" i="1"/>
  <c r="M90" i="1"/>
  <c r="K90" i="1"/>
  <c r="O86" i="1"/>
  <c r="Q90" i="1" l="1"/>
  <c r="M98" i="1"/>
  <c r="M60" i="1"/>
  <c r="M57" i="1" s="1"/>
  <c r="L53" i="1"/>
  <c r="N98" i="1"/>
  <c r="Q85" i="1"/>
  <c r="Q69" i="1"/>
  <c r="Q66" i="1" s="1"/>
  <c r="R66" i="1"/>
  <c r="P66" i="1"/>
  <c r="O66" i="1"/>
  <c r="N66" i="1"/>
  <c r="M66" i="1"/>
  <c r="L66" i="1"/>
  <c r="K66" i="1"/>
  <c r="P19" i="1"/>
  <c r="N19" i="1"/>
  <c r="L19" i="1"/>
  <c r="J19" i="1" l="1"/>
  <c r="I19" i="1"/>
  <c r="K19" i="1"/>
  <c r="R100" i="1"/>
  <c r="L20" i="1" l="1"/>
  <c r="M20" i="1"/>
  <c r="P75" i="1" l="1"/>
  <c r="P76" i="1"/>
  <c r="L34" i="1"/>
  <c r="O19" i="1" l="1"/>
  <c r="M81" i="1" l="1"/>
  <c r="M77" i="1" s="1"/>
  <c r="N86" i="1" l="1"/>
  <c r="Q89" i="1" l="1"/>
  <c r="K20" i="1"/>
  <c r="J20" i="1"/>
  <c r="I20" i="1"/>
  <c r="N20" i="1"/>
  <c r="O20" i="1"/>
  <c r="P20" i="1"/>
  <c r="M19" i="1" l="1"/>
  <c r="M108" i="1" s="1"/>
  <c r="Q105" i="1"/>
  <c r="R37" i="1"/>
  <c r="M86" i="1" l="1"/>
  <c r="K102" i="1"/>
  <c r="R89" i="1" l="1"/>
  <c r="R86" i="1"/>
  <c r="K86" i="1"/>
  <c r="Q86" i="1" s="1"/>
  <c r="M102" i="1"/>
  <c r="K81" i="1"/>
  <c r="K77" i="1" s="1"/>
  <c r="K82" i="1"/>
  <c r="K78" i="1" l="1"/>
  <c r="K57" i="1"/>
  <c r="K61" i="1"/>
  <c r="N34" i="1"/>
  <c r="Q21" i="1" l="1"/>
  <c r="R47" i="1"/>
  <c r="R44" i="1" s="1"/>
  <c r="Q47" i="1"/>
  <c r="Q44" i="1" s="1"/>
  <c r="L44" i="1"/>
  <c r="M44" i="1"/>
  <c r="N44" i="1"/>
  <c r="O44" i="1"/>
  <c r="P44" i="1"/>
  <c r="I44" i="1"/>
  <c r="J44" i="1"/>
  <c r="K44" i="1"/>
  <c r="P34" i="1" l="1"/>
  <c r="P61" i="1" l="1"/>
  <c r="P81" i="1"/>
  <c r="P77" i="1" s="1"/>
  <c r="P74" i="1" l="1"/>
  <c r="P57" i="1"/>
  <c r="L52" i="1" l="1"/>
  <c r="M53" i="1"/>
  <c r="K50" i="1"/>
  <c r="K51" i="1"/>
  <c r="K52" i="1"/>
  <c r="K109" i="1" s="1"/>
  <c r="M52" i="1"/>
  <c r="M109" i="1" s="1"/>
  <c r="K49" i="1" l="1"/>
  <c r="O61" i="1" l="1"/>
  <c r="L50" i="1" l="1"/>
  <c r="L51" i="1"/>
  <c r="M78" i="1"/>
  <c r="R57" i="1"/>
  <c r="R58" i="1"/>
  <c r="R60" i="1"/>
  <c r="Q58" i="1"/>
  <c r="U57" i="1"/>
  <c r="P59" i="1"/>
  <c r="M59" i="1"/>
  <c r="Q60" i="1"/>
  <c r="R64" i="1"/>
  <c r="N61" i="1"/>
  <c r="R61" i="1" s="1"/>
  <c r="M61" i="1"/>
  <c r="Q57" i="1" s="1"/>
  <c r="R62" i="1"/>
  <c r="Q62" i="1"/>
  <c r="Q64" i="1"/>
  <c r="L49" i="1" l="1"/>
  <c r="Q61" i="1"/>
  <c r="K28" i="1" l="1"/>
  <c r="P98" i="1"/>
  <c r="P82" i="1"/>
  <c r="P78" i="1"/>
  <c r="R83" i="1"/>
  <c r="R84" i="1"/>
  <c r="R85" i="1"/>
  <c r="R99" i="1"/>
  <c r="R101" i="1"/>
  <c r="R103" i="1"/>
  <c r="R104" i="1"/>
  <c r="R105" i="1"/>
  <c r="Q83" i="1"/>
  <c r="Q84" i="1"/>
  <c r="Q99" i="1"/>
  <c r="Q100" i="1"/>
  <c r="Q101" i="1"/>
  <c r="Q103" i="1"/>
  <c r="Q104" i="1"/>
  <c r="R54" i="1"/>
  <c r="R55" i="1"/>
  <c r="R56" i="1"/>
  <c r="Q54" i="1"/>
  <c r="Q55" i="1"/>
  <c r="Q56" i="1"/>
  <c r="R36" i="1"/>
  <c r="Q37" i="1"/>
  <c r="R29" i="1"/>
  <c r="R30" i="1"/>
  <c r="R28" i="1" s="1"/>
  <c r="R35" i="1"/>
  <c r="Q29" i="1"/>
  <c r="Q30" i="1"/>
  <c r="Q35" i="1"/>
  <c r="Q36" i="1"/>
  <c r="R22" i="1"/>
  <c r="R23" i="1"/>
  <c r="R24" i="1"/>
  <c r="R20" i="1" s="1"/>
  <c r="Q22" i="1"/>
  <c r="Q23" i="1"/>
  <c r="R21" i="1" l="1"/>
  <c r="P102" i="1"/>
  <c r="O102" i="1"/>
  <c r="N28" i="1" l="1"/>
  <c r="Q31" i="1"/>
  <c r="Q20" i="1" s="1"/>
  <c r="M28" i="1"/>
  <c r="O34" i="1"/>
  <c r="U54" i="1"/>
  <c r="U55" i="1"/>
  <c r="U56" i="1"/>
  <c r="U83" i="1"/>
  <c r="U84" i="1"/>
  <c r="U85" i="1"/>
  <c r="U99" i="1"/>
  <c r="U100" i="1"/>
  <c r="U101" i="1"/>
  <c r="U103" i="1"/>
  <c r="U104" i="1"/>
  <c r="U105" i="1"/>
  <c r="U35" i="1"/>
  <c r="U36" i="1"/>
  <c r="U37" i="1"/>
  <c r="U22" i="1"/>
  <c r="U23" i="1"/>
  <c r="U24" i="1"/>
  <c r="X34" i="1" l="1"/>
  <c r="N52" i="1"/>
  <c r="N53" i="1"/>
  <c r="T54" i="1"/>
  <c r="T55" i="1"/>
  <c r="T56" i="1"/>
  <c r="J52" i="1"/>
  <c r="J50" i="1"/>
  <c r="M50" i="1"/>
  <c r="N50" i="1"/>
  <c r="M51" i="1"/>
  <c r="N51" i="1"/>
  <c r="N49" i="1" l="1"/>
  <c r="M49" i="1"/>
  <c r="N81" i="1" l="1"/>
  <c r="N77" i="1" l="1"/>
  <c r="N109" i="1" s="1"/>
  <c r="T22" i="1"/>
  <c r="T23" i="1"/>
  <c r="T24" i="1"/>
  <c r="T35" i="1"/>
  <c r="T36" i="1"/>
  <c r="T37" i="1"/>
  <c r="T83" i="1"/>
  <c r="T84" i="1"/>
  <c r="T85" i="1"/>
  <c r="T99" i="1"/>
  <c r="T100" i="1"/>
  <c r="T101" i="1"/>
  <c r="T103" i="1"/>
  <c r="T104" i="1"/>
  <c r="T105" i="1"/>
  <c r="J21" i="1"/>
  <c r="K21" i="1"/>
  <c r="L21" i="1"/>
  <c r="M21" i="1"/>
  <c r="N21" i="1"/>
  <c r="O21" i="1"/>
  <c r="P21" i="1"/>
  <c r="I21" i="1"/>
  <c r="I80" i="1"/>
  <c r="I76" i="1" s="1"/>
  <c r="J80" i="1"/>
  <c r="J76" i="1" s="1"/>
  <c r="K80" i="1"/>
  <c r="K108" i="1" s="1"/>
  <c r="L80" i="1"/>
  <c r="M80" i="1"/>
  <c r="M76" i="1" s="1"/>
  <c r="N80" i="1"/>
  <c r="O80" i="1"/>
  <c r="O76" i="1" s="1"/>
  <c r="I81" i="1"/>
  <c r="I77" i="1" s="1"/>
  <c r="J81" i="1"/>
  <c r="L81" i="1"/>
  <c r="O81" i="1"/>
  <c r="J79" i="1"/>
  <c r="J75" i="1" s="1"/>
  <c r="K79" i="1"/>
  <c r="K75" i="1" s="1"/>
  <c r="L79" i="1"/>
  <c r="L75" i="1" s="1"/>
  <c r="M79" i="1"/>
  <c r="M75" i="1" s="1"/>
  <c r="M74" i="1" s="1"/>
  <c r="N79" i="1"/>
  <c r="N75" i="1" s="1"/>
  <c r="O79" i="1"/>
  <c r="O75" i="1" s="1"/>
  <c r="I79" i="1"/>
  <c r="I75" i="1" s="1"/>
  <c r="J82" i="1"/>
  <c r="L82" i="1"/>
  <c r="M82" i="1"/>
  <c r="N82" i="1"/>
  <c r="O82" i="1"/>
  <c r="I82" i="1"/>
  <c r="J98" i="1"/>
  <c r="K98" i="1"/>
  <c r="L98" i="1"/>
  <c r="O98" i="1"/>
  <c r="I98" i="1"/>
  <c r="J102" i="1"/>
  <c r="L102" i="1"/>
  <c r="N102" i="1"/>
  <c r="I102" i="1"/>
  <c r="P50" i="1"/>
  <c r="P51" i="1"/>
  <c r="P108" i="1" s="1"/>
  <c r="P52" i="1"/>
  <c r="P109" i="1" s="1"/>
  <c r="O50" i="1"/>
  <c r="J51" i="1"/>
  <c r="J108" i="1" s="1"/>
  <c r="O51" i="1"/>
  <c r="O108" i="1" s="1"/>
  <c r="O52" i="1"/>
  <c r="I51" i="1"/>
  <c r="I108" i="1" s="1"/>
  <c r="I52" i="1"/>
  <c r="I50" i="1"/>
  <c r="J53" i="1"/>
  <c r="O53" i="1"/>
  <c r="I53" i="1"/>
  <c r="K18" i="1"/>
  <c r="K107" i="1" s="1"/>
  <c r="L18" i="1"/>
  <c r="L107" i="1" s="1"/>
  <c r="M18" i="1"/>
  <c r="N18" i="1"/>
  <c r="O18" i="1"/>
  <c r="O107" i="1" s="1"/>
  <c r="P18" i="1"/>
  <c r="P107" i="1" s="1"/>
  <c r="T29" i="1"/>
  <c r="J34" i="1"/>
  <c r="K34" i="1"/>
  <c r="M34" i="1"/>
  <c r="I34" i="1"/>
  <c r="N107" i="1" l="1"/>
  <c r="I109" i="1"/>
  <c r="I74" i="1"/>
  <c r="M107" i="1"/>
  <c r="O77" i="1"/>
  <c r="O109" i="1" s="1"/>
  <c r="O106" i="1" s="1"/>
  <c r="J109" i="1"/>
  <c r="J77" i="1"/>
  <c r="R77" i="1" s="1"/>
  <c r="L109" i="1"/>
  <c r="L77" i="1"/>
  <c r="L76" i="1"/>
  <c r="L74" i="1" s="1"/>
  <c r="L108" i="1"/>
  <c r="N106" i="1"/>
  <c r="N76" i="1"/>
  <c r="N74" i="1" s="1"/>
  <c r="Q77" i="1"/>
  <c r="Q74" i="1" s="1"/>
  <c r="K76" i="1"/>
  <c r="K74" i="1" s="1"/>
  <c r="P106" i="1"/>
  <c r="R102" i="1"/>
  <c r="M106" i="1"/>
  <c r="N78" i="1"/>
  <c r="Q52" i="1"/>
  <c r="R52" i="1"/>
  <c r="R50" i="1"/>
  <c r="Q51" i="1"/>
  <c r="Q79" i="1"/>
  <c r="Q98" i="1"/>
  <c r="Q102" i="1"/>
  <c r="Q34" i="1"/>
  <c r="Q50" i="1"/>
  <c r="R34" i="1"/>
  <c r="Q53" i="1"/>
  <c r="U53" i="1"/>
  <c r="R53" i="1"/>
  <c r="R51" i="1"/>
  <c r="Q82" i="1"/>
  <c r="R82" i="1"/>
  <c r="R81" i="1"/>
  <c r="Q80" i="1"/>
  <c r="R98" i="1"/>
  <c r="R79" i="1"/>
  <c r="Q81" i="1"/>
  <c r="R80" i="1"/>
  <c r="T21" i="1"/>
  <c r="T52" i="1"/>
  <c r="O17" i="1"/>
  <c r="U52" i="1"/>
  <c r="U50" i="1"/>
  <c r="T51" i="1"/>
  <c r="T102" i="1"/>
  <c r="T98" i="1"/>
  <c r="U29" i="1"/>
  <c r="U31" i="1"/>
  <c r="U51" i="1"/>
  <c r="U102" i="1"/>
  <c r="U82" i="1"/>
  <c r="U81" i="1"/>
  <c r="U21" i="1"/>
  <c r="U34" i="1"/>
  <c r="U98" i="1"/>
  <c r="U79" i="1"/>
  <c r="U80" i="1"/>
  <c r="U30" i="1"/>
  <c r="X31" i="1"/>
  <c r="T53" i="1"/>
  <c r="I49" i="1"/>
  <c r="T50" i="1"/>
  <c r="T80" i="1"/>
  <c r="T34" i="1"/>
  <c r="L28" i="1"/>
  <c r="P17" i="1"/>
  <c r="L17" i="1"/>
  <c r="T30" i="1"/>
  <c r="J49" i="1"/>
  <c r="I78" i="1"/>
  <c r="Q59" i="1" s="1"/>
  <c r="L78" i="1"/>
  <c r="L59" i="1" s="1"/>
  <c r="J78" i="1"/>
  <c r="O49" i="1"/>
  <c r="M17" i="1"/>
  <c r="K17" i="1"/>
  <c r="J28" i="1"/>
  <c r="O78" i="1"/>
  <c r="I18" i="1"/>
  <c r="I107" i="1" s="1"/>
  <c r="Q19" i="1"/>
  <c r="T79" i="1"/>
  <c r="J18" i="1"/>
  <c r="N17" i="1"/>
  <c r="T82" i="1"/>
  <c r="T81" i="1"/>
  <c r="T31" i="1"/>
  <c r="P49" i="1"/>
  <c r="O28" i="1"/>
  <c r="I28" i="1"/>
  <c r="K106" i="1" l="1"/>
  <c r="J107" i="1"/>
  <c r="R107" i="1" s="1"/>
  <c r="J74" i="1"/>
  <c r="R74" i="1" s="1"/>
  <c r="R109" i="1"/>
  <c r="O74" i="1"/>
  <c r="L106" i="1"/>
  <c r="R108" i="1"/>
  <c r="R49" i="1"/>
  <c r="R19" i="1"/>
  <c r="R17" i="1" s="1"/>
  <c r="R63" i="1"/>
  <c r="W19" i="1"/>
  <c r="R59" i="1"/>
  <c r="U20" i="1"/>
  <c r="T18" i="1"/>
  <c r="Q18" i="1"/>
  <c r="Q49" i="1"/>
  <c r="Q28" i="1"/>
  <c r="U18" i="1"/>
  <c r="R18" i="1"/>
  <c r="R78" i="1"/>
  <c r="Q78" i="1"/>
  <c r="U78" i="1"/>
  <c r="U19" i="1"/>
  <c r="U49" i="1"/>
  <c r="U28" i="1"/>
  <c r="T49" i="1"/>
  <c r="J17" i="1"/>
  <c r="Q109" i="1"/>
  <c r="T28" i="1"/>
  <c r="T78" i="1"/>
  <c r="T19" i="1"/>
  <c r="J106" i="1" l="1"/>
  <c r="R106" i="1"/>
  <c r="U17" i="1"/>
  <c r="T20" i="1"/>
  <c r="Q107" i="1"/>
  <c r="I106" i="1" l="1"/>
  <c r="Q106" i="1" s="1"/>
  <c r="Q108" i="1"/>
  <c r="I17" i="1"/>
  <c r="U109" i="1"/>
  <c r="U108" i="1"/>
  <c r="U107" i="1"/>
  <c r="T109" i="1"/>
  <c r="T108" i="1"/>
  <c r="T107" i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17" i="1" l="1"/>
  <c r="T17" i="1"/>
  <c r="U106" i="1"/>
  <c r="T106" i="1"/>
</calcChain>
</file>

<file path=xl/sharedStrings.xml><?xml version="1.0" encoding="utf-8"?>
<sst xmlns="http://schemas.openxmlformats.org/spreadsheetml/2006/main" count="396" uniqueCount="116">
  <si>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</si>
  <si>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</si>
  <si>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</si>
  <si>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</si>
  <si>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</si>
  <si>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</si>
  <si>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</si>
  <si>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</si>
  <si>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</si>
  <si>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</si>
  <si>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</si>
  <si>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</si>
  <si>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</si>
  <si>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</si>
  <si>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</si>
  <si>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</si>
  <si>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</si>
  <si>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</si>
  <si>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</si>
  <si>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</si>
  <si>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</si>
  <si>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</si>
  <si>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Всего по муниципальной программе, в том числе:</t>
  </si>
  <si>
    <t>2</t>
  </si>
  <si>
    <t>Подпрограмма N 2 «Повышение безопасности дорожного движения в муниципальном образовании Кавказский район»</t>
  </si>
  <si>
    <t xml:space="preserve">Мероприятие 1
«Ремонт автотранспортных средств (автобусов), закрепленных за образовательными учреждениями»
</t>
  </si>
  <si>
    <t>начальник отдела ЖКХ, ТС и ДХ администрации МО Кавказский район Афанасьева В.Н.</t>
  </si>
  <si>
    <t xml:space="preserve">начальник отдела физического воспитания и допризывной подготовки управления образования администрации МО Кавказский район
Великоцкий Г. Н.
</t>
  </si>
  <si>
    <t>Контрольное событие 1.3 «Ремонт школьных автобусов»</t>
  </si>
  <si>
    <t xml:space="preserve">Мероприятие 2
«Капитальный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
</t>
  </si>
  <si>
    <t>Подпрограмма N 3 «Обеспечение жильем молодых семей»</t>
  </si>
  <si>
    <t xml:space="preserve">Мероприятие № 1
Предоставление социальных выплат молодым семьям
</t>
  </si>
  <si>
    <t>Основное мероприятие №2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</si>
  <si>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</si>
  <si>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2.1</t>
  </si>
  <si>
    <t>2.1.1</t>
  </si>
  <si>
    <t>2.1.2</t>
  </si>
  <si>
    <t>2.1.3</t>
  </si>
  <si>
    <t>2.2</t>
  </si>
  <si>
    <t>2.2.2</t>
  </si>
  <si>
    <t>2.2.2.2</t>
  </si>
  <si>
    <t>2.2.2.3</t>
  </si>
  <si>
    <t>2.2.2.4</t>
  </si>
  <si>
    <t>2.2.2.5</t>
  </si>
  <si>
    <t>3</t>
  </si>
  <si>
    <t>3.1</t>
  </si>
  <si>
    <t>4</t>
  </si>
  <si>
    <t>4.1</t>
  </si>
  <si>
    <t>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</si>
  <si>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</si>
  <si>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Е.В. Неупокоева</t>
  </si>
  <si>
    <t>______________</t>
  </si>
  <si>
    <t>8-86138-64654</t>
  </si>
  <si>
    <t>Источник финансирования</t>
  </si>
  <si>
    <t>Всего</t>
  </si>
  <si>
    <t>ФБ</t>
  </si>
  <si>
    <t>КБ</t>
  </si>
  <si>
    <t>МБ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</si>
  <si>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</si>
  <si>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</si>
  <si>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начальник отдела ЖКХ, ТС и ДХ администрации МО Кавказский район В.Н.Афанасьева</t>
  </si>
  <si>
    <t>начальник отдела ЖКХ, ТС и ДХ администрации МО Кавказский район  В.Н.Афанасьева</t>
  </si>
  <si>
    <t>Начальник УИО админстрации МО Кавказский район Л.В.Юрина</t>
  </si>
  <si>
    <t>Год</t>
  </si>
  <si>
    <t>Исп. А.В. Колосова</t>
  </si>
  <si>
    <t>2.4</t>
  </si>
  <si>
    <t>Мероприятие № 4 "Участие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район"</t>
  </si>
  <si>
    <t xml:space="preserve">Управление образования
администрации
МО Кавказский район М.А. Чибисова
</t>
  </si>
  <si>
    <t>2.4.1</t>
  </si>
  <si>
    <t>Начальник отдела инвестиций и развития малого и среднего предпринимательства О. И. Киреева</t>
  </si>
  <si>
    <t>Начальник отдела инвестиций и развития малого и среднего предпринимательства О.И. Киреева</t>
  </si>
  <si>
    <t xml:space="preserve">Подпрограмма №4 
«Обращение с твердыми коммунальными отходами на территории муниципального образования Кавказский район»
</t>
  </si>
  <si>
    <t>ачальник отдела ЖКХ, ТС и ДХ администрации МО Кавказский район  В.Н.Афанасьева</t>
  </si>
  <si>
    <t>4.1.1</t>
  </si>
  <si>
    <t>5.1</t>
  </si>
  <si>
    <t>7</t>
  </si>
  <si>
    <t>Начальник УАиГ админстрации МО Кавказский район А.А. Чукина</t>
  </si>
  <si>
    <t>Контрольное событие 1.1 Составление графика проведения ремонтных работ и распределение денежных средств на 24-х школьных автобуса</t>
  </si>
  <si>
    <t>Контрольное событие 1.2 «Заключение договоров на оказание услуг по ремонту транспортных средств»</t>
  </si>
  <si>
    <t xml:space="preserve">Контрольное событие 2.2.1 "Выполнение работ по механизированной очистке от снега и механизированной посыпке пескосоляной смесью автомобильных дорог,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район"  </t>
  </si>
  <si>
    <t>Начальник отдела ЖКХ, ТС и ДХ администрации МО Кавказский район Афанасьева В.Н.</t>
  </si>
  <si>
    <t xml:space="preserve">Контрольное событие 2.2.3 «Установка дорожных знаков» </t>
  </si>
  <si>
    <t>Контрольное событие 2.2.4 «Нанесение дорожной разметки»</t>
  </si>
  <si>
    <t>Контрольное событие 2.2.5 «Ремонт автомобильных дорог,  включенных в реестр имущества муниципального образования Кавказский район»</t>
  </si>
  <si>
    <t>начальник отдела физического воспитания и допризывной подготовки управления образования администрации МО Кавказский район Великоцкий Г. Н.</t>
  </si>
  <si>
    <t>Управление образования
администрации
МО Кавказский район М.А. Чибисова</t>
  </si>
  <si>
    <t>Контрольное событие 4.1. «Мероприятия по предупреждению детского дорожно-транспортного травматизма на территории муниципального образования Кавказский район»</t>
  </si>
  <si>
    <t>Контрольное событие 2.2.2 «Ямочный ремонт автомобильных дорог, включенных в реестр имущества МО Кавказский район"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</si>
  <si>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</si>
  <si>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</si>
  <si>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 xml:space="preserve">Мероприятия № 2 "Подготовка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</si>
  <si>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2.2.2.6</t>
  </si>
  <si>
    <t>Контрольное событие 2.2.6 «Ремонт автомобильных дорог,  включенных в реестр имущества муниципального образования Кавказский район» (строительный контроль, лабораторные испытания)</t>
  </si>
  <si>
    <t>Мероприятие № 1. "Организация 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Кавказской"</t>
  </si>
  <si>
    <t xml:space="preserve">Контрольное событие 1.1 Заключение контракта по организации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
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</si>
  <si>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</si>
  <si>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</si>
  <si>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</si>
  <si>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                                                                  Ежегодно до 25 января года, следующего за отчетным</t>
  </si>
  <si>
    <t>Мероприятие № 2 "Обустройство контейнерных площадок для сбора твердых коммунальных отходов на территории сельских поселений"</t>
  </si>
  <si>
    <t xml:space="preserve">Контрольное событие 1.1 Заключение контракта по обустройству контейнерных площадок для сбора твердых коммунальных отходов на территории сельских поселений
</t>
  </si>
  <si>
    <t>2.2.2.1</t>
  </si>
  <si>
    <t>5.1.1</t>
  </si>
  <si>
    <t>5.1.2</t>
  </si>
  <si>
    <t>8</t>
  </si>
  <si>
    <t>4.2</t>
  </si>
  <si>
    <t>4.2.1</t>
  </si>
  <si>
    <t>Мероприятие №3 Внесение изменений в Генеральные планы сельских поселений Кавказского района</t>
  </si>
  <si>
    <t xml:space="preserve">Подпрограмма «Подготовка градостроительной и землеустроительной документации на территории Кавказского района» </t>
  </si>
  <si>
    <t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</t>
  </si>
  <si>
    <t>30.12.2022</t>
  </si>
  <si>
    <t xml:space="preserve">30.12.2022 </t>
  </si>
  <si>
    <t>31.03.2022</t>
  </si>
  <si>
    <t xml:space="preserve">30.08.2022 </t>
  </si>
  <si>
    <t>30.08.2022</t>
  </si>
  <si>
    <t>за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</si>
</sst>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2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165" fontId="4" fillId="0" borderId="0" xfId="0" applyNumberFormat="1" applyFont="1" applyBorder="1" applyAlignment="1">
      <alignment horizontal="justify" wrapText="1"/>
    </xf>
    <xf numFmtId="165" fontId="4" fillId="0" borderId="0" xfId="0" applyNumberFormat="1" applyFont="1" applyBorder="1" applyAlignment="1">
      <alignment horizontal="justify" vertical="center" wrapText="1"/>
    </xf>
    <xf numFmtId="165" fontId="0" fillId="0" borderId="0" xfId="0" applyNumberFormat="1" applyAlignment="1"/>
    <xf numFmtId="165" fontId="1" fillId="0" borderId="0" xfId="0" applyNumberFormat="1" applyFont="1" applyAlignment="1"/>
    <xf numFmtId="165" fontId="6" fillId="0" borderId="0" xfId="0" applyNumberFormat="1" applyFont="1" applyAlignment="1"/>
    <xf numFmtId="165" fontId="2" fillId="0" borderId="0" xfId="0" applyNumberFormat="1" applyFont="1" applyAlignment="1">
      <alignment vertical="center"/>
    </xf>
    <xf numFmtId="165" fontId="0" fillId="0" borderId="0" xfId="0" applyNumberFormat="1"/>
    <xf numFmtId="164" fontId="1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65" fontId="1" fillId="2" borderId="0" xfId="0" applyNumberFormat="1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/>
    <xf numFmtId="165" fontId="1" fillId="3" borderId="0" xfId="0" applyNumberFormat="1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14" fontId="8" fillId="2" borderId="4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/>
    </xf>
    <xf numFmtId="14" fontId="9" fillId="2" borderId="4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/>
    </xf>
    <xf numFmtId="14" fontId="9" fillId="2" borderId="3" xfId="0" applyNumberFormat="1" applyFont="1" applyFill="1" applyBorder="1" applyAlignment="1">
      <alignment horizontal="center" vertical="center"/>
    </xf>
    <xf numFmtId="14" fontId="9" fillId="2" borderId="5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14" fontId="14" fillId="2" borderId="4" xfId="0" applyNumberFormat="1" applyFont="1" applyFill="1" applyBorder="1" applyAlignment="1">
      <alignment horizontal="center" vertical="center"/>
    </xf>
    <xf numFmtId="14" fontId="14" fillId="2" borderId="3" xfId="0" applyNumberFormat="1" applyFont="1" applyFill="1" applyBorder="1" applyAlignment="1">
      <alignment horizontal="center" vertical="center"/>
    </xf>
    <xf numFmtId="14" fontId="14" fillId="2" borderId="5" xfId="0" applyNumberFormat="1" applyFont="1" applyFill="1" applyBorder="1" applyAlignment="1">
      <alignment horizontal="center" vertical="center"/>
    </xf>
    <xf numFmtId="14" fontId="14" fillId="2" borderId="4" xfId="0" applyNumberFormat="1" applyFont="1" applyFill="1" applyBorder="1" applyAlignment="1">
      <alignment horizontal="center" vertical="center" wrapText="1"/>
    </xf>
    <xf numFmtId="14" fontId="14" fillId="2" borderId="3" xfId="0" applyNumberFormat="1" applyFont="1" applyFill="1" applyBorder="1" applyAlignment="1">
      <alignment horizontal="center" vertical="center" wrapText="1"/>
    </xf>
    <xf numFmtId="14" fontId="14" fillId="2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5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65" fontId="8" fillId="3" borderId="3" xfId="0" applyNumberFormat="1" applyFont="1" applyFill="1" applyBorder="1" applyAlignment="1">
      <alignment horizontal="center" vertical="center" wrapText="1"/>
    </xf>
    <xf numFmtId="165" fontId="8" fillId="3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tabSelected="1" view="pageBreakPreview" topLeftCell="A13" zoomScale="75" zoomScaleNormal="75" zoomScaleSheetLayoutView="75" zoomScalePageLayoutView="50" workbookViewId="0">
      <selection activeCell="S17" sqref="S17:S20"/>
    </sheetView>
  </sheetViews>
  <sheetFormatPr defaultRowHeight="15" x14ac:dyDescent="0.25"/>
  <cols>
    <col min="1" max="1" width="7.5703125" style="35" customWidth="1"/>
    <col min="2" max="2" width="31.28515625" customWidth="1"/>
    <col min="3" max="3" width="9.7109375" hidden="1" customWidth="1"/>
    <col min="4" max="4" width="12.5703125" customWidth="1"/>
    <col min="5" max="5" width="12.85546875" customWidth="1"/>
    <col min="6" max="6" width="14.5703125" customWidth="1"/>
    <col min="7" max="7" width="13.5703125" customWidth="1"/>
    <col min="8" max="8" width="6.7109375" style="16" customWidth="1"/>
    <col min="9" max="9" width="8.28515625" style="23" customWidth="1"/>
    <col min="10" max="10" width="10.42578125" style="23" customWidth="1"/>
    <col min="11" max="11" width="11.7109375" style="23" customWidth="1"/>
    <col min="12" max="12" width="9.7109375" style="23" customWidth="1"/>
    <col min="13" max="13" width="14.7109375" style="23" customWidth="1"/>
    <col min="14" max="14" width="11.7109375" style="23" customWidth="1"/>
    <col min="15" max="15" width="11.5703125" style="23" customWidth="1"/>
    <col min="16" max="18" width="11.28515625" style="23" customWidth="1"/>
    <col min="19" max="19" width="16.28515625" customWidth="1"/>
    <col min="20" max="20" width="9.7109375" bestFit="1" customWidth="1"/>
    <col min="21" max="21" width="13.7109375" customWidth="1"/>
    <col min="24" max="24" width="10.42578125" bestFit="1" customWidth="1"/>
  </cols>
  <sheetData>
    <row r="1" spans="1:30" ht="15.75" customHeight="1" x14ac:dyDescent="0.25">
      <c r="A1" s="149"/>
      <c r="B1" s="150"/>
      <c r="C1" s="150"/>
      <c r="D1" s="151"/>
      <c r="E1" s="151"/>
      <c r="F1" s="151"/>
      <c r="G1" s="151"/>
      <c r="H1" s="15"/>
      <c r="I1" s="153" t="s">
        <v>0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customHeight="1" x14ac:dyDescent="0.25">
      <c r="A2" s="149"/>
      <c r="B2" s="150"/>
      <c r="C2" s="150"/>
      <c r="D2" s="151"/>
      <c r="E2" s="151"/>
      <c r="F2" s="151"/>
      <c r="G2" s="151"/>
      <c r="H2" s="15"/>
      <c r="I2" s="153" t="s">
        <v>1</v>
      </c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customHeight="1" x14ac:dyDescent="0.25">
      <c r="A3" s="149"/>
      <c r="B3" s="150"/>
      <c r="C3" s="150"/>
      <c r="D3" s="151"/>
      <c r="E3" s="151"/>
      <c r="F3" s="151"/>
      <c r="G3" s="151"/>
      <c r="H3" s="15"/>
      <c r="I3" s="153" t="s">
        <v>9</v>
      </c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75" x14ac:dyDescent="0.25">
      <c r="A4" s="149"/>
      <c r="B4" s="150"/>
      <c r="C4" s="150"/>
      <c r="D4" s="151"/>
      <c r="E4" s="151"/>
      <c r="F4" s="151"/>
      <c r="G4" s="151"/>
      <c r="H4" s="15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customHeight="1" x14ac:dyDescent="0.25">
      <c r="A5" s="149"/>
      <c r="B5" s="150"/>
      <c r="C5" s="150"/>
      <c r="D5" s="151"/>
      <c r="E5" s="151"/>
      <c r="F5" s="151"/>
      <c r="G5" s="151"/>
      <c r="H5" s="15"/>
      <c r="I5" s="153" t="s">
        <v>2</v>
      </c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customHeight="1" x14ac:dyDescent="0.25">
      <c r="A6" s="149"/>
      <c r="B6" s="150"/>
      <c r="C6" s="150"/>
      <c r="D6" s="151"/>
      <c r="E6" s="151"/>
      <c r="F6" s="151"/>
      <c r="G6" s="151"/>
      <c r="H6" s="15"/>
      <c r="I6" s="153" t="s">
        <v>98</v>
      </c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149"/>
      <c r="B7" s="150"/>
      <c r="C7" s="150"/>
      <c r="D7" s="151"/>
      <c r="E7" s="151"/>
      <c r="F7" s="151"/>
      <c r="G7" s="151"/>
      <c r="H7" s="15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2"/>
      <c r="U8" s="12"/>
      <c r="V8" s="1"/>
      <c r="W8" s="1"/>
      <c r="X8" s="1"/>
      <c r="Y8" s="1"/>
      <c r="Z8" s="7"/>
      <c r="AA8" s="7"/>
      <c r="AB8" s="7"/>
      <c r="AC8" s="4"/>
      <c r="AD8" s="4"/>
    </row>
    <row r="9" spans="1:30" ht="15.75" customHeight="1" x14ac:dyDescent="0.25">
      <c r="A9" s="152" t="s">
        <v>4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2"/>
      <c r="U9" s="12"/>
      <c r="V9" s="1"/>
      <c r="W9" s="1"/>
      <c r="X9" s="1"/>
      <c r="Y9" s="1"/>
      <c r="Z9" s="7"/>
      <c r="AA9" s="7"/>
      <c r="AB9" s="7"/>
      <c r="AC9" s="4"/>
      <c r="AD9" s="4"/>
    </row>
    <row r="10" spans="1:30" ht="15.75" customHeight="1" x14ac:dyDescent="0.25">
      <c r="A10" s="152" t="s">
        <v>49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2"/>
      <c r="U10" s="6"/>
      <c r="V10" s="6"/>
      <c r="W10" s="6"/>
      <c r="X10" s="6"/>
      <c r="Y10" s="6"/>
      <c r="Z10" s="6"/>
      <c r="AA10" s="6"/>
      <c r="AB10" s="6"/>
      <c r="AC10" s="6"/>
      <c r="AD10" s="4"/>
    </row>
    <row r="11" spans="1:30" ht="15.75" customHeight="1" x14ac:dyDescent="0.25">
      <c r="A11" s="162" t="s">
        <v>115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2"/>
      <c r="U11" s="6"/>
      <c r="V11" s="6"/>
      <c r="W11" s="6"/>
      <c r="X11" s="6"/>
      <c r="Y11" s="6"/>
      <c r="Z11" s="6"/>
      <c r="AA11" s="6"/>
      <c r="AB11" s="6"/>
      <c r="AC11" s="6"/>
      <c r="AD11" s="4"/>
    </row>
    <row r="12" spans="1:30" ht="16.5" customHeight="1" x14ac:dyDescent="0.25">
      <c r="A12" s="163" t="s">
        <v>21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6"/>
      <c r="U12" s="6"/>
      <c r="V12" s="6"/>
      <c r="W12" s="5"/>
      <c r="X12" s="6"/>
      <c r="Y12" s="6"/>
      <c r="Z12" s="6"/>
      <c r="AA12" s="6"/>
      <c r="AB12" s="7"/>
      <c r="AC12" s="7"/>
      <c r="AD12" s="7"/>
    </row>
    <row r="13" spans="1:30" ht="100.5" customHeight="1" x14ac:dyDescent="0.25">
      <c r="A13" s="137" t="s">
        <v>95</v>
      </c>
      <c r="B13" s="137" t="s">
        <v>96</v>
      </c>
      <c r="C13" s="137" t="s">
        <v>97</v>
      </c>
      <c r="D13" s="137" t="s">
        <v>12</v>
      </c>
      <c r="E13" s="137" t="s">
        <v>11</v>
      </c>
      <c r="F13" s="137" t="s">
        <v>10</v>
      </c>
      <c r="G13" s="137" t="s">
        <v>19</v>
      </c>
      <c r="H13" s="81" t="s">
        <v>53</v>
      </c>
      <c r="I13" s="155" t="s">
        <v>18</v>
      </c>
      <c r="J13" s="156"/>
      <c r="K13" s="156"/>
      <c r="L13" s="156"/>
      <c r="M13" s="156"/>
      <c r="N13" s="156"/>
      <c r="O13" s="156"/>
      <c r="P13" s="156"/>
      <c r="Q13" s="156"/>
      <c r="R13" s="157"/>
      <c r="S13" s="137" t="s">
        <v>5</v>
      </c>
      <c r="T13" s="8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3" customFormat="1" ht="15.75" x14ac:dyDescent="0.25">
      <c r="A14" s="137"/>
      <c r="B14" s="137"/>
      <c r="C14" s="137"/>
      <c r="D14" s="137"/>
      <c r="E14" s="137"/>
      <c r="F14" s="137"/>
      <c r="G14" s="137"/>
      <c r="H14" s="82"/>
      <c r="I14" s="145" t="s">
        <v>14</v>
      </c>
      <c r="J14" s="145"/>
      <c r="K14" s="145" t="s">
        <v>15</v>
      </c>
      <c r="L14" s="145"/>
      <c r="M14" s="145" t="s">
        <v>16</v>
      </c>
      <c r="N14" s="145"/>
      <c r="O14" s="145" t="s">
        <v>17</v>
      </c>
      <c r="P14" s="145"/>
      <c r="Q14" s="155" t="s">
        <v>63</v>
      </c>
      <c r="R14" s="157"/>
      <c r="S14" s="137"/>
      <c r="T14" s="8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01.25" customHeight="1" x14ac:dyDescent="0.25">
      <c r="A15" s="137"/>
      <c r="B15" s="137"/>
      <c r="C15" s="137"/>
      <c r="D15" s="137"/>
      <c r="E15" s="137"/>
      <c r="F15" s="137"/>
      <c r="G15" s="137"/>
      <c r="H15" s="83"/>
      <c r="I15" s="29" t="s">
        <v>6</v>
      </c>
      <c r="J15" s="29" t="s">
        <v>7</v>
      </c>
      <c r="K15" s="29" t="s">
        <v>6</v>
      </c>
      <c r="L15" s="29" t="s">
        <v>7</v>
      </c>
      <c r="M15" s="29" t="s">
        <v>6</v>
      </c>
      <c r="N15" s="29" t="s">
        <v>7</v>
      </c>
      <c r="O15" s="29" t="s">
        <v>6</v>
      </c>
      <c r="P15" s="29" t="s">
        <v>7</v>
      </c>
      <c r="Q15" s="29" t="s">
        <v>6</v>
      </c>
      <c r="R15" s="29" t="s">
        <v>7</v>
      </c>
      <c r="S15" s="137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5.75" x14ac:dyDescent="0.25">
      <c r="A16" s="30">
        <v>1</v>
      </c>
      <c r="B16" s="28">
        <f>A16+1</f>
        <v>2</v>
      </c>
      <c r="C16" s="28">
        <f t="shared" ref="C16:P16" si="0">B16+1</f>
        <v>3</v>
      </c>
      <c r="D16" s="28">
        <f t="shared" si="0"/>
        <v>4</v>
      </c>
      <c r="E16" s="28">
        <f t="shared" si="0"/>
        <v>5</v>
      </c>
      <c r="F16" s="28">
        <f t="shared" si="0"/>
        <v>6</v>
      </c>
      <c r="G16" s="28">
        <f t="shared" si="0"/>
        <v>7</v>
      </c>
      <c r="H16" s="28"/>
      <c r="I16" s="27">
        <f>G16+1</f>
        <v>8</v>
      </c>
      <c r="J16" s="27">
        <f t="shared" si="0"/>
        <v>9</v>
      </c>
      <c r="K16" s="27">
        <f t="shared" si="0"/>
        <v>10</v>
      </c>
      <c r="L16" s="27">
        <f t="shared" si="0"/>
        <v>11</v>
      </c>
      <c r="M16" s="27">
        <f t="shared" si="0"/>
        <v>12</v>
      </c>
      <c r="N16" s="27">
        <f t="shared" si="0"/>
        <v>13</v>
      </c>
      <c r="O16" s="27">
        <f t="shared" si="0"/>
        <v>14</v>
      </c>
      <c r="P16" s="27">
        <f t="shared" si="0"/>
        <v>15</v>
      </c>
      <c r="Q16" s="27">
        <v>16</v>
      </c>
      <c r="R16" s="27">
        <v>17</v>
      </c>
      <c r="S16" s="28">
        <v>18</v>
      </c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35" customFormat="1" ht="31.5" x14ac:dyDescent="0.25">
      <c r="A17" s="119" t="s">
        <v>23</v>
      </c>
      <c r="B17" s="125" t="s">
        <v>24</v>
      </c>
      <c r="C17" s="134" t="s">
        <v>26</v>
      </c>
      <c r="D17" s="131">
        <v>44571</v>
      </c>
      <c r="E17" s="128">
        <v>44925</v>
      </c>
      <c r="F17" s="131">
        <v>44571</v>
      </c>
      <c r="G17" s="128">
        <v>44925</v>
      </c>
      <c r="H17" s="63" t="s">
        <v>54</v>
      </c>
      <c r="I17" s="36">
        <f>SUM(I18:I20)</f>
        <v>773</v>
      </c>
      <c r="J17" s="36">
        <f t="shared" ref="J17:P17" si="1">SUM(J18:J20)</f>
        <v>772.1</v>
      </c>
      <c r="K17" s="36">
        <f t="shared" si="1"/>
        <v>122.2</v>
      </c>
      <c r="L17" s="36">
        <f t="shared" si="1"/>
        <v>143.19999999999999</v>
      </c>
      <c r="M17" s="36">
        <f t="shared" si="1"/>
        <v>1060.3</v>
      </c>
      <c r="N17" s="36">
        <f t="shared" si="1"/>
        <v>923.9</v>
      </c>
      <c r="O17" s="36">
        <f t="shared" si="1"/>
        <v>3434.2000000000003</v>
      </c>
      <c r="P17" s="36">
        <f t="shared" si="1"/>
        <v>424.29999999999995</v>
      </c>
      <c r="Q17" s="36">
        <f>I17+K17+M17+O17</f>
        <v>5389.7000000000007</v>
      </c>
      <c r="R17" s="36">
        <f>R19+R20</f>
        <v>2344.1</v>
      </c>
      <c r="S17" s="93"/>
      <c r="T17" s="24">
        <f t="shared" ref="T17:T34" si="2">I17+K17+M17+O17</f>
        <v>5389.7000000000007</v>
      </c>
      <c r="U17" s="24">
        <f t="shared" ref="U17:U36" si="3">J17+L17+N17+P17</f>
        <v>2263.5</v>
      </c>
      <c r="V17" s="38"/>
      <c r="W17" s="38"/>
      <c r="X17" s="38"/>
      <c r="Y17" s="38"/>
      <c r="Z17" s="38"/>
      <c r="AA17" s="38"/>
      <c r="AB17" s="38"/>
      <c r="AC17" s="38"/>
      <c r="AD17" s="38"/>
    </row>
    <row r="18" spans="1:30" s="35" customFormat="1" ht="15.75" x14ac:dyDescent="0.25">
      <c r="A18" s="120"/>
      <c r="B18" s="126"/>
      <c r="C18" s="135"/>
      <c r="D18" s="132"/>
      <c r="E18" s="129"/>
      <c r="F18" s="132"/>
      <c r="G18" s="129"/>
      <c r="H18" s="63" t="s">
        <v>55</v>
      </c>
      <c r="I18" s="36">
        <f t="shared" ref="I18:P18" si="4">I22+I29</f>
        <v>0</v>
      </c>
      <c r="J18" s="36">
        <f t="shared" si="4"/>
        <v>0</v>
      </c>
      <c r="K18" s="36">
        <f t="shared" si="4"/>
        <v>0</v>
      </c>
      <c r="L18" s="36">
        <f t="shared" si="4"/>
        <v>0</v>
      </c>
      <c r="M18" s="36">
        <f t="shared" si="4"/>
        <v>0</v>
      </c>
      <c r="N18" s="36">
        <f t="shared" si="4"/>
        <v>0</v>
      </c>
      <c r="O18" s="36">
        <f t="shared" si="4"/>
        <v>0</v>
      </c>
      <c r="P18" s="36">
        <f t="shared" si="4"/>
        <v>0</v>
      </c>
      <c r="Q18" s="36">
        <f t="shared" ref="Q18:Q23" si="5">I18+K18+M18+O18</f>
        <v>0</v>
      </c>
      <c r="R18" s="36">
        <f t="shared" ref="R18:R24" si="6">J18+L18+N18+P18</f>
        <v>0</v>
      </c>
      <c r="S18" s="94"/>
      <c r="T18" s="24">
        <f t="shared" si="2"/>
        <v>0</v>
      </c>
      <c r="U18" s="24">
        <f t="shared" si="3"/>
        <v>0</v>
      </c>
      <c r="V18" s="38"/>
      <c r="W18" s="38"/>
      <c r="X18" s="38"/>
      <c r="Y18" s="38"/>
      <c r="Z18" s="38"/>
      <c r="AA18" s="38"/>
      <c r="AB18" s="38"/>
      <c r="AC18" s="38"/>
      <c r="AD18" s="38"/>
    </row>
    <row r="19" spans="1:30" s="35" customFormat="1" ht="15.75" x14ac:dyDescent="0.25">
      <c r="A19" s="120"/>
      <c r="B19" s="126"/>
      <c r="C19" s="135"/>
      <c r="D19" s="132"/>
      <c r="E19" s="129"/>
      <c r="F19" s="132"/>
      <c r="G19" s="129"/>
      <c r="H19" s="63" t="s">
        <v>56</v>
      </c>
      <c r="I19" s="36">
        <f t="shared" ref="I19:M20" si="7">I23+I30+I46</f>
        <v>0</v>
      </c>
      <c r="J19" s="36">
        <f t="shared" si="7"/>
        <v>0</v>
      </c>
      <c r="K19" s="36">
        <f t="shared" si="7"/>
        <v>0</v>
      </c>
      <c r="L19" s="36">
        <f t="shared" si="7"/>
        <v>0</v>
      </c>
      <c r="M19" s="36">
        <f t="shared" si="7"/>
        <v>0</v>
      </c>
      <c r="N19" s="36">
        <f>N23+N46</f>
        <v>0</v>
      </c>
      <c r="O19" s="36">
        <f>O23+O30+O46</f>
        <v>0</v>
      </c>
      <c r="P19" s="36">
        <f>P23+P30+P46</f>
        <v>0</v>
      </c>
      <c r="Q19" s="36">
        <f>I19+K19+M19+O19</f>
        <v>0</v>
      </c>
      <c r="R19" s="36">
        <f t="shared" si="6"/>
        <v>0</v>
      </c>
      <c r="S19" s="94"/>
      <c r="T19" s="24">
        <f t="shared" si="2"/>
        <v>0</v>
      </c>
      <c r="U19" s="24">
        <f t="shared" si="3"/>
        <v>0</v>
      </c>
      <c r="V19" s="38"/>
      <c r="W19" s="39">
        <f>L17+N17</f>
        <v>1067.0999999999999</v>
      </c>
      <c r="X19" s="38"/>
      <c r="Y19" s="38"/>
      <c r="Z19" s="38"/>
      <c r="AA19" s="38"/>
      <c r="AB19" s="38"/>
      <c r="AC19" s="38"/>
      <c r="AD19" s="38"/>
    </row>
    <row r="20" spans="1:30" s="35" customFormat="1" ht="42" customHeight="1" x14ac:dyDescent="0.25">
      <c r="A20" s="121"/>
      <c r="B20" s="127"/>
      <c r="C20" s="136"/>
      <c r="D20" s="133"/>
      <c r="E20" s="130"/>
      <c r="F20" s="133"/>
      <c r="G20" s="130"/>
      <c r="H20" s="63" t="s">
        <v>57</v>
      </c>
      <c r="I20" s="36">
        <f t="shared" si="7"/>
        <v>773</v>
      </c>
      <c r="J20" s="36">
        <f t="shared" si="7"/>
        <v>772.1</v>
      </c>
      <c r="K20" s="36">
        <f t="shared" si="7"/>
        <v>122.2</v>
      </c>
      <c r="L20" s="36">
        <f t="shared" si="7"/>
        <v>143.19999999999999</v>
      </c>
      <c r="M20" s="36">
        <f t="shared" si="7"/>
        <v>1060.3</v>
      </c>
      <c r="N20" s="36">
        <f>N31</f>
        <v>923.9</v>
      </c>
      <c r="O20" s="36">
        <f>O24+O31+O47</f>
        <v>3434.2000000000003</v>
      </c>
      <c r="P20" s="36">
        <f>P24+P31+P47</f>
        <v>424.29999999999995</v>
      </c>
      <c r="Q20" s="36">
        <f>Q24+Q31+Q47</f>
        <v>5389.7000000000007</v>
      </c>
      <c r="R20" s="36">
        <f>R24+R31+R47</f>
        <v>2344.1</v>
      </c>
      <c r="S20" s="95"/>
      <c r="T20" s="24">
        <f t="shared" si="2"/>
        <v>5389.7000000000007</v>
      </c>
      <c r="U20" s="24">
        <f t="shared" si="3"/>
        <v>2263.5</v>
      </c>
      <c r="V20" s="38"/>
      <c r="W20" s="38"/>
      <c r="X20" s="38"/>
      <c r="Y20" s="38"/>
      <c r="Z20" s="38"/>
      <c r="AA20" s="38"/>
      <c r="AB20" s="38"/>
      <c r="AC20" s="38"/>
      <c r="AD20" s="38"/>
    </row>
    <row r="21" spans="1:30" s="35" customFormat="1" ht="15.75" x14ac:dyDescent="0.25">
      <c r="A21" s="122" t="s">
        <v>34</v>
      </c>
      <c r="B21" s="87" t="s">
        <v>25</v>
      </c>
      <c r="C21" s="81" t="s">
        <v>27</v>
      </c>
      <c r="D21" s="131">
        <v>44571</v>
      </c>
      <c r="E21" s="128">
        <v>44925</v>
      </c>
      <c r="F21" s="131">
        <v>44571</v>
      </c>
      <c r="G21" s="128">
        <v>44925</v>
      </c>
      <c r="H21" s="56" t="s">
        <v>54</v>
      </c>
      <c r="I21" s="77">
        <f>SUM(I22:I24)</f>
        <v>15</v>
      </c>
      <c r="J21" s="77">
        <f t="shared" ref="J21:P21" si="8">SUM(J22:J24)</f>
        <v>15</v>
      </c>
      <c r="K21" s="77">
        <f t="shared" si="8"/>
        <v>122.2</v>
      </c>
      <c r="L21" s="77">
        <f t="shared" si="8"/>
        <v>122.2</v>
      </c>
      <c r="M21" s="77">
        <f t="shared" si="8"/>
        <v>56.4</v>
      </c>
      <c r="N21" s="77">
        <f t="shared" si="8"/>
        <v>80.599999999999994</v>
      </c>
      <c r="O21" s="77">
        <f t="shared" si="8"/>
        <v>238.4</v>
      </c>
      <c r="P21" s="77">
        <f t="shared" si="8"/>
        <v>214.2</v>
      </c>
      <c r="Q21" s="77">
        <f>Q24</f>
        <v>432</v>
      </c>
      <c r="R21" s="77">
        <f>R24</f>
        <v>432</v>
      </c>
      <c r="S21" s="81"/>
      <c r="T21" s="24">
        <f t="shared" si="2"/>
        <v>432</v>
      </c>
      <c r="U21" s="24">
        <f t="shared" si="3"/>
        <v>432</v>
      </c>
      <c r="V21" s="38"/>
      <c r="W21" s="38"/>
      <c r="X21" s="38"/>
      <c r="Y21" s="38"/>
      <c r="Z21" s="38"/>
      <c r="AA21" s="38"/>
      <c r="AB21" s="38"/>
      <c r="AC21" s="38"/>
      <c r="AD21" s="38"/>
    </row>
    <row r="22" spans="1:30" s="35" customFormat="1" ht="15.75" x14ac:dyDescent="0.25">
      <c r="A22" s="123"/>
      <c r="B22" s="88"/>
      <c r="C22" s="82"/>
      <c r="D22" s="132"/>
      <c r="E22" s="129"/>
      <c r="F22" s="132"/>
      <c r="G22" s="129"/>
      <c r="H22" s="56" t="s">
        <v>55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f t="shared" si="5"/>
        <v>0</v>
      </c>
      <c r="R22" s="77">
        <f t="shared" si="6"/>
        <v>0</v>
      </c>
      <c r="S22" s="82"/>
      <c r="T22" s="24">
        <f t="shared" si="2"/>
        <v>0</v>
      </c>
      <c r="U22" s="24">
        <f t="shared" si="3"/>
        <v>0</v>
      </c>
      <c r="V22" s="38"/>
      <c r="W22" s="38"/>
      <c r="X22" s="38"/>
      <c r="Y22" s="38"/>
      <c r="Z22" s="38"/>
      <c r="AA22" s="38"/>
      <c r="AB22" s="38"/>
      <c r="AC22" s="38"/>
      <c r="AD22" s="38"/>
    </row>
    <row r="23" spans="1:30" s="35" customFormat="1" ht="15.75" x14ac:dyDescent="0.25">
      <c r="A23" s="123"/>
      <c r="B23" s="88"/>
      <c r="C23" s="82"/>
      <c r="D23" s="132"/>
      <c r="E23" s="129"/>
      <c r="F23" s="132"/>
      <c r="G23" s="129"/>
      <c r="H23" s="56" t="s">
        <v>56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f t="shared" si="5"/>
        <v>0</v>
      </c>
      <c r="R23" s="77">
        <f t="shared" si="6"/>
        <v>0</v>
      </c>
      <c r="S23" s="82"/>
      <c r="T23" s="24">
        <f t="shared" si="2"/>
        <v>0</v>
      </c>
      <c r="U23" s="24">
        <f t="shared" si="3"/>
        <v>0</v>
      </c>
      <c r="V23" s="38"/>
      <c r="W23" s="38"/>
      <c r="X23" s="38"/>
      <c r="Y23" s="38"/>
      <c r="Z23" s="38"/>
      <c r="AA23" s="38"/>
      <c r="AB23" s="38"/>
      <c r="AC23" s="38"/>
      <c r="AD23" s="38"/>
    </row>
    <row r="24" spans="1:30" s="35" customFormat="1" ht="51" customHeight="1" x14ac:dyDescent="0.25">
      <c r="A24" s="124"/>
      <c r="B24" s="89"/>
      <c r="C24" s="83"/>
      <c r="D24" s="133"/>
      <c r="E24" s="130"/>
      <c r="F24" s="133"/>
      <c r="G24" s="130"/>
      <c r="H24" s="56" t="s">
        <v>57</v>
      </c>
      <c r="I24" s="77">
        <v>15</v>
      </c>
      <c r="J24" s="77">
        <v>15</v>
      </c>
      <c r="K24" s="77">
        <v>122.2</v>
      </c>
      <c r="L24" s="77">
        <v>122.2</v>
      </c>
      <c r="M24" s="77">
        <v>56.4</v>
      </c>
      <c r="N24" s="77">
        <v>80.599999999999994</v>
      </c>
      <c r="O24" s="77">
        <v>238.4</v>
      </c>
      <c r="P24" s="77">
        <v>214.2</v>
      </c>
      <c r="Q24" s="77">
        <f>K24+O24+I24+M24</f>
        <v>432</v>
      </c>
      <c r="R24" s="77">
        <f t="shared" si="6"/>
        <v>432</v>
      </c>
      <c r="S24" s="83"/>
      <c r="T24" s="24">
        <f t="shared" si="2"/>
        <v>432</v>
      </c>
      <c r="U24" s="24">
        <f t="shared" si="3"/>
        <v>432</v>
      </c>
      <c r="V24" s="38"/>
      <c r="W24" s="38"/>
      <c r="X24" s="38"/>
      <c r="Y24" s="38"/>
      <c r="Z24" s="38"/>
      <c r="AA24" s="38"/>
      <c r="AB24" s="38"/>
      <c r="AC24" s="38"/>
      <c r="AD24" s="38"/>
    </row>
    <row r="25" spans="1:30" s="35" customFormat="1" ht="94.5" x14ac:dyDescent="0.25">
      <c r="A25" s="58" t="s">
        <v>35</v>
      </c>
      <c r="B25" s="58" t="s">
        <v>77</v>
      </c>
      <c r="C25" s="81" t="s">
        <v>84</v>
      </c>
      <c r="D25" s="58" t="s">
        <v>8</v>
      </c>
      <c r="E25" s="58" t="s">
        <v>112</v>
      </c>
      <c r="F25" s="58" t="s">
        <v>8</v>
      </c>
      <c r="G25" s="58" t="s">
        <v>112</v>
      </c>
      <c r="H25" s="56" t="s">
        <v>8</v>
      </c>
      <c r="I25" s="77" t="s">
        <v>8</v>
      </c>
      <c r="J25" s="77" t="s">
        <v>8</v>
      </c>
      <c r="K25" s="77" t="s">
        <v>8</v>
      </c>
      <c r="L25" s="77" t="s">
        <v>8</v>
      </c>
      <c r="M25" s="77" t="s">
        <v>8</v>
      </c>
      <c r="N25" s="77" t="s">
        <v>8</v>
      </c>
      <c r="O25" s="77" t="s">
        <v>8</v>
      </c>
      <c r="P25" s="77" t="s">
        <v>8</v>
      </c>
      <c r="Q25" s="77" t="s">
        <v>8</v>
      </c>
      <c r="R25" s="77" t="s">
        <v>8</v>
      </c>
      <c r="S25" s="69"/>
      <c r="T25" s="24"/>
      <c r="U25" s="24"/>
      <c r="V25" s="38"/>
      <c r="W25" s="38"/>
      <c r="X25" s="38"/>
      <c r="Y25" s="38"/>
      <c r="Z25" s="38"/>
      <c r="AA25" s="38"/>
      <c r="AB25" s="38"/>
      <c r="AC25" s="38"/>
      <c r="AD25" s="38"/>
    </row>
    <row r="26" spans="1:30" s="35" customFormat="1" ht="63" x14ac:dyDescent="0.25">
      <c r="A26" s="58" t="s">
        <v>36</v>
      </c>
      <c r="B26" s="58" t="s">
        <v>78</v>
      </c>
      <c r="C26" s="82"/>
      <c r="D26" s="58" t="s">
        <v>8</v>
      </c>
      <c r="E26" s="58" t="s">
        <v>113</v>
      </c>
      <c r="F26" s="58" t="s">
        <v>8</v>
      </c>
      <c r="G26" s="58" t="s">
        <v>114</v>
      </c>
      <c r="H26" s="56" t="s">
        <v>8</v>
      </c>
      <c r="I26" s="77" t="s">
        <v>8</v>
      </c>
      <c r="J26" s="77" t="s">
        <v>8</v>
      </c>
      <c r="K26" s="77" t="s">
        <v>8</v>
      </c>
      <c r="L26" s="77" t="s">
        <v>8</v>
      </c>
      <c r="M26" s="77" t="s">
        <v>8</v>
      </c>
      <c r="N26" s="77" t="s">
        <v>8</v>
      </c>
      <c r="O26" s="77" t="s">
        <v>8</v>
      </c>
      <c r="P26" s="77" t="s">
        <v>8</v>
      </c>
      <c r="Q26" s="77" t="s">
        <v>8</v>
      </c>
      <c r="R26" s="77" t="s">
        <v>8</v>
      </c>
      <c r="S26" s="69"/>
      <c r="T26" s="24"/>
      <c r="U26" s="24"/>
      <c r="V26" s="38"/>
      <c r="W26" s="38"/>
      <c r="X26" s="38"/>
      <c r="Y26" s="38"/>
      <c r="Z26" s="38"/>
      <c r="AA26" s="38"/>
      <c r="AB26" s="38"/>
      <c r="AC26" s="38"/>
      <c r="AD26" s="38"/>
    </row>
    <row r="27" spans="1:30" s="35" customFormat="1" ht="54" customHeight="1" x14ac:dyDescent="0.25">
      <c r="A27" s="58" t="s">
        <v>37</v>
      </c>
      <c r="B27" s="58" t="s">
        <v>28</v>
      </c>
      <c r="C27" s="83"/>
      <c r="D27" s="58" t="s">
        <v>8</v>
      </c>
      <c r="E27" s="58" t="s">
        <v>110</v>
      </c>
      <c r="F27" s="58" t="s">
        <v>8</v>
      </c>
      <c r="G27" s="76" t="s">
        <v>110</v>
      </c>
      <c r="H27" s="56" t="s">
        <v>8</v>
      </c>
      <c r="I27" s="77" t="s">
        <v>8</v>
      </c>
      <c r="J27" s="77" t="s">
        <v>8</v>
      </c>
      <c r="K27" s="77" t="s">
        <v>8</v>
      </c>
      <c r="L27" s="77" t="s">
        <v>8</v>
      </c>
      <c r="M27" s="77" t="s">
        <v>8</v>
      </c>
      <c r="N27" s="77" t="s">
        <v>8</v>
      </c>
      <c r="O27" s="77" t="s">
        <v>8</v>
      </c>
      <c r="P27" s="77" t="s">
        <v>8</v>
      </c>
      <c r="Q27" s="77" t="s">
        <v>8</v>
      </c>
      <c r="R27" s="77" t="s">
        <v>8</v>
      </c>
      <c r="S27" s="69"/>
      <c r="T27" s="24"/>
      <c r="U27" s="24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s="54" customFormat="1" ht="15.75" x14ac:dyDescent="0.25">
      <c r="A28" s="122" t="s">
        <v>38</v>
      </c>
      <c r="B28" s="146" t="s">
        <v>29</v>
      </c>
      <c r="C28" s="81" t="s">
        <v>60</v>
      </c>
      <c r="D28" s="102">
        <v>44571</v>
      </c>
      <c r="E28" s="99">
        <v>44925</v>
      </c>
      <c r="F28" s="102">
        <v>44571</v>
      </c>
      <c r="G28" s="107" t="s">
        <v>110</v>
      </c>
      <c r="H28" s="71" t="s">
        <v>54</v>
      </c>
      <c r="I28" s="72">
        <f>SUM(I29:I31)</f>
        <v>758</v>
      </c>
      <c r="J28" s="72">
        <f t="shared" ref="J28:P28" si="9">SUM(J29:J31)</f>
        <v>757.1</v>
      </c>
      <c r="K28" s="72">
        <f t="shared" si="9"/>
        <v>0</v>
      </c>
      <c r="L28" s="72">
        <f t="shared" si="9"/>
        <v>21</v>
      </c>
      <c r="M28" s="72">
        <f>SUM(M29:M31)</f>
        <v>1003.9</v>
      </c>
      <c r="N28" s="72">
        <f>N31+N30</f>
        <v>923.9</v>
      </c>
      <c r="O28" s="72">
        <f t="shared" si="9"/>
        <v>3112.8</v>
      </c>
      <c r="P28" s="72">
        <f t="shared" si="9"/>
        <v>127.1</v>
      </c>
      <c r="Q28" s="72">
        <f>I28+K28+M28+O28</f>
        <v>4874.7000000000007</v>
      </c>
      <c r="R28" s="72">
        <f>R31+R30</f>
        <v>1829.1</v>
      </c>
      <c r="S28" s="81"/>
      <c r="T28" s="52">
        <f t="shared" si="2"/>
        <v>4874.7000000000007</v>
      </c>
      <c r="U28" s="52">
        <f t="shared" si="3"/>
        <v>1829.1</v>
      </c>
      <c r="V28" s="53"/>
      <c r="W28" s="53"/>
      <c r="X28" s="53"/>
      <c r="Y28" s="53"/>
      <c r="Z28" s="53"/>
      <c r="AA28" s="53"/>
      <c r="AB28" s="53"/>
      <c r="AC28" s="53"/>
      <c r="AD28" s="53"/>
    </row>
    <row r="29" spans="1:30" s="54" customFormat="1" ht="15.75" x14ac:dyDescent="0.25">
      <c r="A29" s="123"/>
      <c r="B29" s="147"/>
      <c r="C29" s="82"/>
      <c r="D29" s="103"/>
      <c r="E29" s="100"/>
      <c r="F29" s="103"/>
      <c r="G29" s="105"/>
      <c r="H29" s="75" t="s">
        <v>55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2">
        <f t="shared" ref="Q29:Q37" si="10">I29+K29+M29+O29</f>
        <v>0</v>
      </c>
      <c r="R29" s="72">
        <f t="shared" ref="R29:R36" si="11">J29+L29+N29+P29</f>
        <v>0</v>
      </c>
      <c r="S29" s="82"/>
      <c r="T29" s="52">
        <f t="shared" si="2"/>
        <v>0</v>
      </c>
      <c r="U29" s="52">
        <f>J29+L29+N29+P29</f>
        <v>0</v>
      </c>
      <c r="V29" s="53"/>
      <c r="W29" s="53"/>
      <c r="X29" s="53"/>
      <c r="Y29" s="53"/>
      <c r="Z29" s="53"/>
      <c r="AA29" s="53"/>
      <c r="AB29" s="53"/>
      <c r="AC29" s="53"/>
      <c r="AD29" s="53"/>
    </row>
    <row r="30" spans="1:30" s="54" customFormat="1" ht="15.75" x14ac:dyDescent="0.25">
      <c r="A30" s="123"/>
      <c r="B30" s="147"/>
      <c r="C30" s="82"/>
      <c r="D30" s="103"/>
      <c r="E30" s="100"/>
      <c r="F30" s="103"/>
      <c r="G30" s="105"/>
      <c r="H30" s="75" t="s">
        <v>56</v>
      </c>
      <c r="I30" s="77">
        <v>0</v>
      </c>
      <c r="J30" s="77">
        <v>0</v>
      </c>
      <c r="K30" s="77">
        <f>K36</f>
        <v>0</v>
      </c>
      <c r="L30" s="77">
        <v>0</v>
      </c>
      <c r="M30" s="77">
        <f t="shared" ref="M30:P31" si="12">M36</f>
        <v>0</v>
      </c>
      <c r="N30" s="77">
        <f t="shared" si="12"/>
        <v>0</v>
      </c>
      <c r="O30" s="77">
        <f t="shared" si="12"/>
        <v>0</v>
      </c>
      <c r="P30" s="77">
        <f t="shared" si="12"/>
        <v>0</v>
      </c>
      <c r="Q30" s="72">
        <f t="shared" si="10"/>
        <v>0</v>
      </c>
      <c r="R30" s="72">
        <f t="shared" si="11"/>
        <v>0</v>
      </c>
      <c r="S30" s="82"/>
      <c r="T30" s="52">
        <f t="shared" si="2"/>
        <v>0</v>
      </c>
      <c r="U30" s="52">
        <f t="shared" si="3"/>
        <v>0</v>
      </c>
      <c r="V30" s="53"/>
      <c r="W30" s="53"/>
      <c r="X30" s="53"/>
      <c r="Y30" s="53"/>
      <c r="Z30" s="53"/>
      <c r="AA30" s="53"/>
      <c r="AB30" s="53"/>
      <c r="AC30" s="53"/>
      <c r="AD30" s="53"/>
    </row>
    <row r="31" spans="1:30" s="54" customFormat="1" ht="385.15" customHeight="1" x14ac:dyDescent="0.25">
      <c r="A31" s="124"/>
      <c r="B31" s="148"/>
      <c r="C31" s="83"/>
      <c r="D31" s="104"/>
      <c r="E31" s="101"/>
      <c r="F31" s="104"/>
      <c r="G31" s="106"/>
      <c r="H31" s="75" t="s">
        <v>57</v>
      </c>
      <c r="I31" s="77">
        <f>I37</f>
        <v>758</v>
      </c>
      <c r="J31" s="77">
        <f>J37</f>
        <v>757.1</v>
      </c>
      <c r="K31" s="77">
        <f>K37</f>
        <v>0</v>
      </c>
      <c r="L31" s="77">
        <f>L37</f>
        <v>21</v>
      </c>
      <c r="M31" s="77">
        <f t="shared" si="12"/>
        <v>1003.9</v>
      </c>
      <c r="N31" s="77">
        <f t="shared" si="12"/>
        <v>923.9</v>
      </c>
      <c r="O31" s="77">
        <f t="shared" si="12"/>
        <v>3112.8</v>
      </c>
      <c r="P31" s="77">
        <v>127.1</v>
      </c>
      <c r="Q31" s="72">
        <f t="shared" si="10"/>
        <v>4874.7000000000007</v>
      </c>
      <c r="R31" s="72">
        <f>J31+L31+N31+P31</f>
        <v>1829.1</v>
      </c>
      <c r="S31" s="83"/>
      <c r="T31" s="52">
        <f t="shared" si="2"/>
        <v>4874.7000000000007</v>
      </c>
      <c r="U31" s="52">
        <f t="shared" si="3"/>
        <v>1829.1</v>
      </c>
      <c r="V31" s="53"/>
      <c r="W31" s="53"/>
      <c r="X31" s="55">
        <f>O31-P31</f>
        <v>2985.7000000000003</v>
      </c>
      <c r="Y31" s="53"/>
      <c r="Z31" s="53"/>
      <c r="AA31" s="53"/>
      <c r="AB31" s="53"/>
      <c r="AC31" s="53"/>
      <c r="AD31" s="53"/>
    </row>
    <row r="32" spans="1:30" s="54" customFormat="1" ht="3" hidden="1" customHeight="1" x14ac:dyDescent="0.25">
      <c r="A32" s="123"/>
      <c r="B32" s="88"/>
      <c r="C32" s="82"/>
      <c r="D32" s="91"/>
      <c r="E32" s="105"/>
      <c r="F32" s="91"/>
      <c r="G32" s="105"/>
      <c r="H32" s="82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85"/>
      <c r="T32" s="52"/>
      <c r="U32" s="52"/>
      <c r="V32" s="53"/>
      <c r="W32" s="53"/>
      <c r="X32" s="55"/>
      <c r="Y32" s="53"/>
      <c r="Z32" s="53"/>
      <c r="AA32" s="53"/>
      <c r="AB32" s="53"/>
      <c r="AC32" s="53"/>
      <c r="AD32" s="53"/>
    </row>
    <row r="33" spans="1:31" s="54" customFormat="1" ht="15.75" hidden="1" customHeight="1" x14ac:dyDescent="0.25">
      <c r="A33" s="124"/>
      <c r="B33" s="89"/>
      <c r="C33" s="83"/>
      <c r="D33" s="92"/>
      <c r="E33" s="106"/>
      <c r="F33" s="92"/>
      <c r="G33" s="106"/>
      <c r="H33" s="83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86"/>
      <c r="T33" s="52"/>
      <c r="U33" s="52"/>
      <c r="V33" s="53"/>
      <c r="W33" s="53"/>
      <c r="X33" s="55"/>
      <c r="Y33" s="53"/>
      <c r="Z33" s="53"/>
      <c r="AA33" s="53"/>
      <c r="AB33" s="53"/>
      <c r="AC33" s="53"/>
      <c r="AD33" s="53"/>
    </row>
    <row r="34" spans="1:31" s="54" customFormat="1" ht="15.75" x14ac:dyDescent="0.25">
      <c r="A34" s="122" t="s">
        <v>39</v>
      </c>
      <c r="B34" s="139" t="s">
        <v>58</v>
      </c>
      <c r="C34" s="81" t="s">
        <v>61</v>
      </c>
      <c r="D34" s="102">
        <v>44571</v>
      </c>
      <c r="E34" s="99">
        <v>44925</v>
      </c>
      <c r="F34" s="102">
        <v>44571</v>
      </c>
      <c r="G34" s="107" t="s">
        <v>110</v>
      </c>
      <c r="H34" s="60" t="s">
        <v>54</v>
      </c>
      <c r="I34" s="77">
        <f>SUM(I35:I37)</f>
        <v>758</v>
      </c>
      <c r="J34" s="77">
        <f>SUM(J35:J37)</f>
        <v>757.1</v>
      </c>
      <c r="K34" s="77">
        <f>SUM(K35:K37)</f>
        <v>0</v>
      </c>
      <c r="L34" s="77">
        <f>SUM(L35:L37)</f>
        <v>21</v>
      </c>
      <c r="M34" s="77">
        <f>SUM(M35:M37)</f>
        <v>1003.9</v>
      </c>
      <c r="N34" s="77">
        <f>N37</f>
        <v>923.9</v>
      </c>
      <c r="O34" s="77">
        <f>O37+O36+O35</f>
        <v>3112.8</v>
      </c>
      <c r="P34" s="77">
        <f>P37</f>
        <v>884.2</v>
      </c>
      <c r="Q34" s="72">
        <f t="shared" si="10"/>
        <v>4874.7000000000007</v>
      </c>
      <c r="R34" s="72">
        <f t="shared" si="11"/>
        <v>2586.1999999999998</v>
      </c>
      <c r="S34" s="96"/>
      <c r="T34" s="24">
        <f t="shared" si="2"/>
        <v>4874.7000000000007</v>
      </c>
      <c r="U34" s="52">
        <f t="shared" si="3"/>
        <v>2586.1999999999998</v>
      </c>
      <c r="V34" s="53"/>
      <c r="W34" s="53"/>
      <c r="X34" s="55">
        <f>O34-P34</f>
        <v>2228.6000000000004</v>
      </c>
      <c r="Y34" s="53"/>
      <c r="Z34" s="53"/>
      <c r="AA34" s="53"/>
      <c r="AB34" s="53"/>
      <c r="AC34" s="53"/>
      <c r="AD34" s="53"/>
    </row>
    <row r="35" spans="1:31" s="54" customFormat="1" ht="243.75" customHeight="1" x14ac:dyDescent="0.25">
      <c r="A35" s="123"/>
      <c r="B35" s="140"/>
      <c r="C35" s="82"/>
      <c r="D35" s="103"/>
      <c r="E35" s="100"/>
      <c r="F35" s="103"/>
      <c r="G35" s="105"/>
      <c r="H35" s="56" t="s">
        <v>55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77">
        <v>0</v>
      </c>
      <c r="Q35" s="72">
        <f t="shared" si="10"/>
        <v>0</v>
      </c>
      <c r="R35" s="72">
        <f t="shared" si="11"/>
        <v>0</v>
      </c>
      <c r="S35" s="97"/>
      <c r="T35" s="24">
        <f t="shared" ref="T35:T37" si="13">I35+K35+M35+O35</f>
        <v>0</v>
      </c>
      <c r="U35" s="52">
        <f t="shared" si="3"/>
        <v>0</v>
      </c>
      <c r="V35" s="53"/>
      <c r="W35" s="53"/>
      <c r="X35" s="53"/>
      <c r="Y35" s="53"/>
      <c r="Z35" s="53"/>
      <c r="AA35" s="53"/>
      <c r="AB35" s="53"/>
      <c r="AC35" s="53"/>
      <c r="AD35" s="53"/>
    </row>
    <row r="36" spans="1:31" s="54" customFormat="1" ht="168.75" customHeight="1" x14ac:dyDescent="0.25">
      <c r="A36" s="123"/>
      <c r="B36" s="140"/>
      <c r="C36" s="82"/>
      <c r="D36" s="103"/>
      <c r="E36" s="100"/>
      <c r="F36" s="103"/>
      <c r="G36" s="105"/>
      <c r="H36" s="56" t="s">
        <v>56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2">
        <f t="shared" si="10"/>
        <v>0</v>
      </c>
      <c r="R36" s="72">
        <f t="shared" si="11"/>
        <v>0</v>
      </c>
      <c r="S36" s="97"/>
      <c r="T36" s="24">
        <f t="shared" si="13"/>
        <v>0</v>
      </c>
      <c r="U36" s="52">
        <f t="shared" si="3"/>
        <v>0</v>
      </c>
      <c r="V36" s="53"/>
      <c r="W36" s="53"/>
      <c r="X36" s="53"/>
      <c r="Y36" s="53"/>
      <c r="Z36" s="53"/>
      <c r="AA36" s="53"/>
      <c r="AB36" s="53"/>
      <c r="AC36" s="53"/>
      <c r="AD36" s="53"/>
    </row>
    <row r="37" spans="1:31" s="35" customFormat="1" ht="409.6" customHeight="1" x14ac:dyDescent="0.25">
      <c r="A37" s="124"/>
      <c r="B37" s="141"/>
      <c r="C37" s="83"/>
      <c r="D37" s="104"/>
      <c r="E37" s="101"/>
      <c r="F37" s="104"/>
      <c r="G37" s="106"/>
      <c r="H37" s="56" t="s">
        <v>57</v>
      </c>
      <c r="I37" s="77">
        <v>758</v>
      </c>
      <c r="J37" s="77">
        <v>757.1</v>
      </c>
      <c r="K37" s="77">
        <v>0</v>
      </c>
      <c r="L37" s="77">
        <v>21</v>
      </c>
      <c r="M37" s="77">
        <v>1003.9</v>
      </c>
      <c r="N37" s="77">
        <v>923.9</v>
      </c>
      <c r="O37" s="77">
        <v>3112.8</v>
      </c>
      <c r="P37" s="77">
        <v>884.2</v>
      </c>
      <c r="Q37" s="72">
        <f t="shared" si="10"/>
        <v>4874.7000000000007</v>
      </c>
      <c r="R37" s="72">
        <f>L37+N37+P37</f>
        <v>1829.1</v>
      </c>
      <c r="S37" s="98"/>
      <c r="T37" s="24">
        <f t="shared" si="13"/>
        <v>4874.7000000000007</v>
      </c>
      <c r="U37" s="24">
        <f t="shared" ref="U37" si="14">J37+L37+N37+P37</f>
        <v>2586.1999999999998</v>
      </c>
      <c r="V37" s="38"/>
      <c r="W37" s="38"/>
      <c r="X37" s="38"/>
      <c r="Y37" s="38"/>
      <c r="Z37" s="38"/>
      <c r="AA37" s="38"/>
      <c r="AB37" s="38"/>
      <c r="AC37" s="38"/>
      <c r="AD37" s="38"/>
    </row>
    <row r="38" spans="1:31" s="35" customFormat="1" ht="228" customHeight="1" x14ac:dyDescent="0.25">
      <c r="A38" s="58" t="s">
        <v>101</v>
      </c>
      <c r="B38" s="43" t="s">
        <v>79</v>
      </c>
      <c r="C38" s="138" t="s">
        <v>80</v>
      </c>
      <c r="D38" s="58" t="s">
        <v>8</v>
      </c>
      <c r="E38" s="58" t="s">
        <v>111</v>
      </c>
      <c r="F38" s="58" t="s">
        <v>8</v>
      </c>
      <c r="G38" s="76" t="s">
        <v>110</v>
      </c>
      <c r="H38" s="57" t="s">
        <v>8</v>
      </c>
      <c r="I38" s="77" t="s">
        <v>8</v>
      </c>
      <c r="J38" s="77" t="s">
        <v>8</v>
      </c>
      <c r="K38" s="77" t="s">
        <v>8</v>
      </c>
      <c r="L38" s="77" t="s">
        <v>8</v>
      </c>
      <c r="M38" s="77" t="s">
        <v>8</v>
      </c>
      <c r="N38" s="77" t="s">
        <v>8</v>
      </c>
      <c r="O38" s="77" t="s">
        <v>8</v>
      </c>
      <c r="P38" s="77" t="s">
        <v>8</v>
      </c>
      <c r="Q38" s="77" t="s">
        <v>8</v>
      </c>
      <c r="R38" s="77" t="s">
        <v>8</v>
      </c>
      <c r="S38" s="41"/>
      <c r="T38" s="24"/>
      <c r="U38" s="24"/>
      <c r="V38" s="38"/>
      <c r="W38" s="38"/>
      <c r="X38" s="38"/>
      <c r="Y38" s="38"/>
      <c r="Z38" s="38"/>
      <c r="AA38" s="38"/>
      <c r="AB38" s="38"/>
      <c r="AC38" s="38"/>
      <c r="AD38" s="38"/>
    </row>
    <row r="39" spans="1:31" s="35" customFormat="1" ht="99.75" customHeight="1" x14ac:dyDescent="0.25">
      <c r="A39" s="58" t="s">
        <v>40</v>
      </c>
      <c r="B39" s="43" t="s">
        <v>87</v>
      </c>
      <c r="C39" s="169"/>
      <c r="D39" s="58" t="s">
        <v>8</v>
      </c>
      <c r="E39" s="58" t="s">
        <v>111</v>
      </c>
      <c r="F39" s="58" t="s">
        <v>8</v>
      </c>
      <c r="G39" s="76" t="s">
        <v>110</v>
      </c>
      <c r="H39" s="57" t="s">
        <v>8</v>
      </c>
      <c r="I39" s="77" t="s">
        <v>8</v>
      </c>
      <c r="J39" s="77" t="s">
        <v>8</v>
      </c>
      <c r="K39" s="77" t="s">
        <v>8</v>
      </c>
      <c r="L39" s="77" t="s">
        <v>8</v>
      </c>
      <c r="M39" s="77" t="s">
        <v>8</v>
      </c>
      <c r="N39" s="77" t="s">
        <v>8</v>
      </c>
      <c r="O39" s="77" t="s">
        <v>8</v>
      </c>
      <c r="P39" s="77" t="s">
        <v>8</v>
      </c>
      <c r="Q39" s="77" t="s">
        <v>8</v>
      </c>
      <c r="R39" s="77" t="s">
        <v>8</v>
      </c>
      <c r="S39" s="57"/>
      <c r="T39" s="51"/>
      <c r="U39" s="24"/>
      <c r="V39" s="24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s="35" customFormat="1" ht="47.25" x14ac:dyDescent="0.25">
      <c r="A40" s="58" t="s">
        <v>41</v>
      </c>
      <c r="B40" s="58" t="s">
        <v>81</v>
      </c>
      <c r="C40" s="169"/>
      <c r="D40" s="58" t="s">
        <v>8</v>
      </c>
      <c r="E40" s="58" t="s">
        <v>110</v>
      </c>
      <c r="F40" s="58" t="s">
        <v>8</v>
      </c>
      <c r="G40" s="76" t="s">
        <v>110</v>
      </c>
      <c r="H40" s="57" t="s">
        <v>8</v>
      </c>
      <c r="I40" s="77" t="s">
        <v>8</v>
      </c>
      <c r="J40" s="77" t="s">
        <v>8</v>
      </c>
      <c r="K40" s="77" t="s">
        <v>8</v>
      </c>
      <c r="L40" s="77" t="s">
        <v>8</v>
      </c>
      <c r="M40" s="77" t="s">
        <v>8</v>
      </c>
      <c r="N40" s="77" t="s">
        <v>8</v>
      </c>
      <c r="O40" s="77" t="s">
        <v>8</v>
      </c>
      <c r="P40" s="77" t="s">
        <v>8</v>
      </c>
      <c r="Q40" s="77" t="s">
        <v>8</v>
      </c>
      <c r="R40" s="77" t="s">
        <v>8</v>
      </c>
      <c r="S40" s="57"/>
      <c r="T40" s="51"/>
      <c r="U40" s="24"/>
      <c r="V40" s="24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s="35" customFormat="1" ht="65.25" customHeight="1" x14ac:dyDescent="0.25">
      <c r="A41" s="58" t="s">
        <v>42</v>
      </c>
      <c r="B41" s="58" t="s">
        <v>82</v>
      </c>
      <c r="C41" s="169"/>
      <c r="D41" s="58" t="s">
        <v>8</v>
      </c>
      <c r="E41" s="58" t="s">
        <v>110</v>
      </c>
      <c r="F41" s="58" t="s">
        <v>8</v>
      </c>
      <c r="G41" s="76" t="s">
        <v>110</v>
      </c>
      <c r="H41" s="57" t="s">
        <v>8</v>
      </c>
      <c r="I41" s="77" t="s">
        <v>8</v>
      </c>
      <c r="J41" s="77" t="s">
        <v>8</v>
      </c>
      <c r="K41" s="77" t="s">
        <v>8</v>
      </c>
      <c r="L41" s="77" t="s">
        <v>8</v>
      </c>
      <c r="M41" s="77" t="s">
        <v>8</v>
      </c>
      <c r="N41" s="77" t="s">
        <v>8</v>
      </c>
      <c r="O41" s="77" t="s">
        <v>8</v>
      </c>
      <c r="P41" s="77" t="s">
        <v>8</v>
      </c>
      <c r="Q41" s="77" t="s">
        <v>8</v>
      </c>
      <c r="R41" s="77" t="s">
        <v>8</v>
      </c>
      <c r="S41" s="57"/>
      <c r="T41" s="51"/>
      <c r="U41" s="24"/>
      <c r="V41" s="24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s="35" customFormat="1" ht="106.5" customHeight="1" x14ac:dyDescent="0.25">
      <c r="A42" s="58" t="s">
        <v>43</v>
      </c>
      <c r="B42" s="58" t="s">
        <v>83</v>
      </c>
      <c r="C42" s="169"/>
      <c r="D42" s="58" t="s">
        <v>8</v>
      </c>
      <c r="E42" s="58" t="s">
        <v>110</v>
      </c>
      <c r="F42" s="58" t="s">
        <v>8</v>
      </c>
      <c r="G42" s="76" t="s">
        <v>110</v>
      </c>
      <c r="H42" s="57" t="s">
        <v>8</v>
      </c>
      <c r="I42" s="77" t="s">
        <v>8</v>
      </c>
      <c r="J42" s="77" t="s">
        <v>8</v>
      </c>
      <c r="K42" s="77" t="s">
        <v>8</v>
      </c>
      <c r="L42" s="77" t="s">
        <v>8</v>
      </c>
      <c r="M42" s="77" t="s">
        <v>8</v>
      </c>
      <c r="N42" s="77" t="s">
        <v>8</v>
      </c>
      <c r="O42" s="77" t="s">
        <v>8</v>
      </c>
      <c r="P42" s="77" t="s">
        <v>8</v>
      </c>
      <c r="Q42" s="77" t="s">
        <v>8</v>
      </c>
      <c r="R42" s="77" t="s">
        <v>8</v>
      </c>
      <c r="S42" s="57"/>
      <c r="T42" s="51"/>
      <c r="U42" s="24"/>
      <c r="V42" s="24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s="35" customFormat="1" ht="126" x14ac:dyDescent="0.25">
      <c r="A43" s="44" t="s">
        <v>91</v>
      </c>
      <c r="B43" s="44" t="s">
        <v>92</v>
      </c>
      <c r="C43" s="169"/>
      <c r="D43" s="41" t="s">
        <v>8</v>
      </c>
      <c r="E43" s="58" t="s">
        <v>110</v>
      </c>
      <c r="F43" s="41" t="s">
        <v>8</v>
      </c>
      <c r="G43" s="76" t="s">
        <v>110</v>
      </c>
      <c r="H43" s="57" t="s">
        <v>8</v>
      </c>
      <c r="I43" s="77" t="s">
        <v>8</v>
      </c>
      <c r="J43" s="77" t="s">
        <v>8</v>
      </c>
      <c r="K43" s="77" t="s">
        <v>8</v>
      </c>
      <c r="L43" s="77" t="s">
        <v>8</v>
      </c>
      <c r="M43" s="77" t="s">
        <v>8</v>
      </c>
      <c r="N43" s="77" t="s">
        <v>8</v>
      </c>
      <c r="O43" s="77" t="s">
        <v>8</v>
      </c>
      <c r="P43" s="77" t="s">
        <v>8</v>
      </c>
      <c r="Q43" s="77" t="s">
        <v>8</v>
      </c>
      <c r="R43" s="77" t="s">
        <v>8</v>
      </c>
      <c r="S43" s="57"/>
      <c r="T43" s="51"/>
      <c r="U43" s="24"/>
      <c r="V43" s="24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s="35" customFormat="1" ht="15.75" x14ac:dyDescent="0.25">
      <c r="A44" s="123" t="s">
        <v>65</v>
      </c>
      <c r="B44" s="88" t="s">
        <v>66</v>
      </c>
      <c r="C44" s="82" t="s">
        <v>67</v>
      </c>
      <c r="D44" s="103">
        <v>44571</v>
      </c>
      <c r="E44" s="100">
        <v>44925</v>
      </c>
      <c r="F44" s="103">
        <v>44571</v>
      </c>
      <c r="G44" s="105">
        <v>44925</v>
      </c>
      <c r="H44" s="61" t="s">
        <v>54</v>
      </c>
      <c r="I44" s="74">
        <f t="shared" ref="I44:J44" si="15">I47</f>
        <v>0</v>
      </c>
      <c r="J44" s="74">
        <f t="shared" si="15"/>
        <v>0</v>
      </c>
      <c r="K44" s="74">
        <f>K47</f>
        <v>0</v>
      </c>
      <c r="L44" s="74">
        <f t="shared" ref="L44:P44" si="16">L47</f>
        <v>0</v>
      </c>
      <c r="M44" s="74">
        <f t="shared" si="16"/>
        <v>0</v>
      </c>
      <c r="N44" s="74">
        <f t="shared" si="16"/>
        <v>0</v>
      </c>
      <c r="O44" s="74">
        <f t="shared" si="16"/>
        <v>83</v>
      </c>
      <c r="P44" s="74">
        <f t="shared" si="16"/>
        <v>83</v>
      </c>
      <c r="Q44" s="73">
        <f>SUM(Q45:Q47)</f>
        <v>83</v>
      </c>
      <c r="R44" s="73">
        <f>SUM(R45:R47)</f>
        <v>83</v>
      </c>
      <c r="S44" s="96"/>
      <c r="T44" s="24"/>
      <c r="U44" s="24"/>
      <c r="V44" s="38"/>
      <c r="W44" s="38"/>
      <c r="X44" s="38"/>
      <c r="Y44" s="38"/>
      <c r="Z44" s="38"/>
      <c r="AA44" s="38"/>
      <c r="AB44" s="38"/>
      <c r="AC44" s="38"/>
      <c r="AD44" s="38"/>
    </row>
    <row r="45" spans="1:31" s="35" customFormat="1" ht="15.75" x14ac:dyDescent="0.25">
      <c r="A45" s="123"/>
      <c r="B45" s="88"/>
      <c r="C45" s="82"/>
      <c r="D45" s="103"/>
      <c r="E45" s="100"/>
      <c r="F45" s="103"/>
      <c r="G45" s="105"/>
      <c r="H45" s="56" t="s">
        <v>55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2">
        <v>0</v>
      </c>
      <c r="R45" s="72">
        <v>0</v>
      </c>
      <c r="S45" s="97"/>
      <c r="T45" s="24"/>
      <c r="U45" s="24"/>
      <c r="V45" s="38"/>
      <c r="W45" s="38"/>
      <c r="X45" s="38"/>
      <c r="Y45" s="38"/>
      <c r="Z45" s="38"/>
      <c r="AA45" s="38"/>
      <c r="AB45" s="38"/>
      <c r="AC45" s="38"/>
      <c r="AD45" s="38"/>
    </row>
    <row r="46" spans="1:31" s="35" customFormat="1" ht="15.75" x14ac:dyDescent="0.25">
      <c r="A46" s="123"/>
      <c r="B46" s="88"/>
      <c r="C46" s="82"/>
      <c r="D46" s="103"/>
      <c r="E46" s="100"/>
      <c r="F46" s="103"/>
      <c r="G46" s="105"/>
      <c r="H46" s="56" t="s">
        <v>56</v>
      </c>
      <c r="I46" s="77">
        <v>0</v>
      </c>
      <c r="J46" s="77">
        <v>0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2">
        <v>0</v>
      </c>
      <c r="R46" s="72">
        <v>0</v>
      </c>
      <c r="S46" s="97"/>
      <c r="T46" s="24"/>
      <c r="U46" s="24"/>
      <c r="V46" s="38"/>
      <c r="W46" s="38"/>
      <c r="X46" s="38"/>
      <c r="Y46" s="38"/>
      <c r="Z46" s="38"/>
      <c r="AA46" s="38"/>
      <c r="AB46" s="38"/>
      <c r="AC46" s="38"/>
      <c r="AD46" s="38"/>
    </row>
    <row r="47" spans="1:31" s="35" customFormat="1" ht="98.25" customHeight="1" x14ac:dyDescent="0.25">
      <c r="A47" s="123"/>
      <c r="B47" s="88"/>
      <c r="C47" s="83"/>
      <c r="D47" s="104"/>
      <c r="E47" s="101"/>
      <c r="F47" s="104"/>
      <c r="G47" s="106"/>
      <c r="H47" s="56" t="s">
        <v>57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83</v>
      </c>
      <c r="P47" s="77">
        <v>83</v>
      </c>
      <c r="Q47" s="72">
        <f>I47+K47+M47+O47</f>
        <v>83</v>
      </c>
      <c r="R47" s="72">
        <f>J47+L47+N47+P47</f>
        <v>83</v>
      </c>
      <c r="S47" s="98"/>
      <c r="T47" s="24"/>
      <c r="U47" s="24"/>
      <c r="V47" s="38"/>
      <c r="W47" s="38"/>
      <c r="X47" s="38"/>
      <c r="Y47" s="38"/>
      <c r="Z47" s="38"/>
      <c r="AA47" s="38"/>
      <c r="AB47" s="38"/>
      <c r="AC47" s="38"/>
      <c r="AD47" s="38"/>
    </row>
    <row r="48" spans="1:31" s="35" customFormat="1" ht="122.25" customHeight="1" x14ac:dyDescent="0.25">
      <c r="A48" s="58" t="s">
        <v>68</v>
      </c>
      <c r="B48" s="58" t="s">
        <v>86</v>
      </c>
      <c r="C48" s="42" t="s">
        <v>85</v>
      </c>
      <c r="D48" s="58" t="s">
        <v>8</v>
      </c>
      <c r="E48" s="58" t="s">
        <v>110</v>
      </c>
      <c r="F48" s="58" t="s">
        <v>8</v>
      </c>
      <c r="G48" s="58" t="s">
        <v>110</v>
      </c>
      <c r="H48" s="57" t="s">
        <v>8</v>
      </c>
      <c r="I48" s="77" t="s">
        <v>8</v>
      </c>
      <c r="J48" s="77" t="s">
        <v>8</v>
      </c>
      <c r="K48" s="77" t="s">
        <v>8</v>
      </c>
      <c r="L48" s="77" t="s">
        <v>8</v>
      </c>
      <c r="M48" s="77" t="s">
        <v>8</v>
      </c>
      <c r="N48" s="77" t="s">
        <v>8</v>
      </c>
      <c r="O48" s="77" t="s">
        <v>8</v>
      </c>
      <c r="P48" s="77" t="s">
        <v>8</v>
      </c>
      <c r="Q48" s="77" t="s">
        <v>8</v>
      </c>
      <c r="R48" s="72" t="s">
        <v>8</v>
      </c>
      <c r="S48" s="70"/>
      <c r="T48" s="24"/>
      <c r="U48" s="24"/>
      <c r="V48" s="38"/>
      <c r="W48" s="38"/>
      <c r="X48" s="38"/>
      <c r="Y48" s="38"/>
      <c r="Z48" s="38"/>
      <c r="AA48" s="38"/>
      <c r="AB48" s="38"/>
      <c r="AC48" s="38"/>
      <c r="AD48" s="38"/>
    </row>
    <row r="49" spans="1:30" s="35" customFormat="1" ht="31.5" x14ac:dyDescent="0.25">
      <c r="A49" s="119" t="s">
        <v>44</v>
      </c>
      <c r="B49" s="125" t="s">
        <v>30</v>
      </c>
      <c r="C49" s="134" t="s">
        <v>69</v>
      </c>
      <c r="D49" s="108">
        <v>44621</v>
      </c>
      <c r="E49" s="111">
        <v>44834</v>
      </c>
      <c r="F49" s="108">
        <v>44621</v>
      </c>
      <c r="G49" s="111">
        <v>44650</v>
      </c>
      <c r="H49" s="64" t="s">
        <v>54</v>
      </c>
      <c r="I49" s="36">
        <f>SUM(I50:I52)</f>
        <v>1121.5999999999999</v>
      </c>
      <c r="J49" s="36">
        <f t="shared" ref="J49:P49" si="17">SUM(J50:J52)</f>
        <v>1121.4000000000001</v>
      </c>
      <c r="K49" s="36">
        <f t="shared" si="17"/>
        <v>0</v>
      </c>
      <c r="L49" s="36">
        <f>L52+L51+L50</f>
        <v>0</v>
      </c>
      <c r="M49" s="36">
        <f>SUM(M50:M52)</f>
        <v>0</v>
      </c>
      <c r="N49" s="36">
        <f>SUM(N50:N52)</f>
        <v>0</v>
      </c>
      <c r="O49" s="36">
        <f t="shared" si="17"/>
        <v>0</v>
      </c>
      <c r="P49" s="36">
        <f t="shared" si="17"/>
        <v>0</v>
      </c>
      <c r="Q49" s="37">
        <f t="shared" ref="Q49:Q104" si="18">I49+K49+M49+O49</f>
        <v>1121.5999999999999</v>
      </c>
      <c r="R49" s="37">
        <f t="shared" ref="R49:R105" si="19">J49+L49+N49+P49</f>
        <v>1121.4000000000001</v>
      </c>
      <c r="S49" s="134"/>
      <c r="T49" s="24">
        <f t="shared" ref="T49:U56" si="20">I49+K49+M49+O49</f>
        <v>1121.5999999999999</v>
      </c>
      <c r="U49" s="24">
        <f t="shared" si="20"/>
        <v>1121.4000000000001</v>
      </c>
      <c r="V49" s="38"/>
      <c r="W49" s="38"/>
      <c r="X49" s="38"/>
      <c r="Y49" s="38"/>
      <c r="Z49" s="38"/>
      <c r="AA49" s="38"/>
      <c r="AB49" s="38"/>
      <c r="AC49" s="38"/>
      <c r="AD49" s="38"/>
    </row>
    <row r="50" spans="1:30" s="35" customFormat="1" ht="15.75" x14ac:dyDescent="0.25">
      <c r="A50" s="120"/>
      <c r="B50" s="126"/>
      <c r="C50" s="135"/>
      <c r="D50" s="109"/>
      <c r="E50" s="112"/>
      <c r="F50" s="109"/>
      <c r="G50" s="112"/>
      <c r="H50" s="63" t="s">
        <v>55</v>
      </c>
      <c r="I50" s="36">
        <f t="shared" ref="I50:J52" si="21">I54</f>
        <v>160.6</v>
      </c>
      <c r="J50" s="36">
        <f t="shared" si="21"/>
        <v>160.6</v>
      </c>
      <c r="K50" s="36">
        <f t="shared" ref="K50:N52" si="22">K54</f>
        <v>0</v>
      </c>
      <c r="L50" s="36">
        <f>L54</f>
        <v>0</v>
      </c>
      <c r="M50" s="36">
        <f t="shared" si="22"/>
        <v>0</v>
      </c>
      <c r="N50" s="36">
        <f t="shared" si="22"/>
        <v>0</v>
      </c>
      <c r="O50" s="36">
        <f t="shared" ref="O50:P52" si="23">O54</f>
        <v>0</v>
      </c>
      <c r="P50" s="36">
        <f t="shared" si="23"/>
        <v>0</v>
      </c>
      <c r="Q50" s="37">
        <f t="shared" si="18"/>
        <v>160.6</v>
      </c>
      <c r="R50" s="37">
        <f t="shared" si="19"/>
        <v>160.6</v>
      </c>
      <c r="S50" s="135"/>
      <c r="T50" s="24">
        <f t="shared" si="20"/>
        <v>160.6</v>
      </c>
      <c r="U50" s="24">
        <f t="shared" si="20"/>
        <v>160.6</v>
      </c>
      <c r="V50" s="38"/>
      <c r="W50" s="38"/>
      <c r="X50" s="38"/>
      <c r="Y50" s="38"/>
      <c r="Z50" s="38"/>
      <c r="AA50" s="38"/>
      <c r="AB50" s="38"/>
      <c r="AC50" s="38"/>
      <c r="AD50" s="38"/>
    </row>
    <row r="51" spans="1:30" s="35" customFormat="1" ht="15.75" x14ac:dyDescent="0.25">
      <c r="A51" s="120"/>
      <c r="B51" s="126"/>
      <c r="C51" s="135"/>
      <c r="D51" s="109"/>
      <c r="E51" s="112"/>
      <c r="F51" s="109"/>
      <c r="G51" s="112"/>
      <c r="H51" s="63" t="s">
        <v>56</v>
      </c>
      <c r="I51" s="36">
        <f t="shared" si="21"/>
        <v>411.4</v>
      </c>
      <c r="J51" s="36">
        <f t="shared" si="21"/>
        <v>411.3</v>
      </c>
      <c r="K51" s="36">
        <f t="shared" si="22"/>
        <v>0</v>
      </c>
      <c r="L51" s="36">
        <f>L55</f>
        <v>0</v>
      </c>
      <c r="M51" s="36">
        <f t="shared" si="22"/>
        <v>0</v>
      </c>
      <c r="N51" s="36">
        <f t="shared" si="22"/>
        <v>0</v>
      </c>
      <c r="O51" s="36">
        <f t="shared" si="23"/>
        <v>0</v>
      </c>
      <c r="P51" s="36">
        <f t="shared" si="23"/>
        <v>0</v>
      </c>
      <c r="Q51" s="37">
        <f t="shared" si="18"/>
        <v>411.4</v>
      </c>
      <c r="R51" s="37">
        <f t="shared" si="19"/>
        <v>411.3</v>
      </c>
      <c r="S51" s="135"/>
      <c r="T51" s="24">
        <f t="shared" si="20"/>
        <v>411.4</v>
      </c>
      <c r="U51" s="24">
        <f t="shared" si="20"/>
        <v>411.3</v>
      </c>
      <c r="V51" s="38"/>
      <c r="W51" s="38"/>
      <c r="X51" s="38"/>
      <c r="Y51" s="38"/>
      <c r="Z51" s="38"/>
      <c r="AA51" s="38"/>
      <c r="AB51" s="38"/>
      <c r="AC51" s="38"/>
      <c r="AD51" s="38"/>
    </row>
    <row r="52" spans="1:30" s="35" customFormat="1" ht="15.75" x14ac:dyDescent="0.25">
      <c r="A52" s="121"/>
      <c r="B52" s="127"/>
      <c r="C52" s="136"/>
      <c r="D52" s="110"/>
      <c r="E52" s="113"/>
      <c r="F52" s="110"/>
      <c r="G52" s="113"/>
      <c r="H52" s="63" t="s">
        <v>57</v>
      </c>
      <c r="I52" s="36">
        <f t="shared" si="21"/>
        <v>549.6</v>
      </c>
      <c r="J52" s="36">
        <f t="shared" si="21"/>
        <v>549.5</v>
      </c>
      <c r="K52" s="36">
        <f t="shared" si="22"/>
        <v>0</v>
      </c>
      <c r="L52" s="36">
        <f>L56</f>
        <v>0</v>
      </c>
      <c r="M52" s="36">
        <f t="shared" si="22"/>
        <v>0</v>
      </c>
      <c r="N52" s="36">
        <f t="shared" si="22"/>
        <v>0</v>
      </c>
      <c r="O52" s="36">
        <f t="shared" si="23"/>
        <v>0</v>
      </c>
      <c r="P52" s="36">
        <f t="shared" si="23"/>
        <v>0</v>
      </c>
      <c r="Q52" s="37">
        <f t="shared" si="18"/>
        <v>549.6</v>
      </c>
      <c r="R52" s="37">
        <f t="shared" si="19"/>
        <v>549.5</v>
      </c>
      <c r="S52" s="136"/>
      <c r="T52" s="24">
        <f t="shared" si="20"/>
        <v>549.6</v>
      </c>
      <c r="U52" s="24">
        <f t="shared" si="20"/>
        <v>549.5</v>
      </c>
      <c r="V52" s="38"/>
      <c r="W52" s="38"/>
      <c r="X52" s="38"/>
      <c r="Y52" s="38"/>
      <c r="Z52" s="38"/>
      <c r="AA52" s="38"/>
      <c r="AB52" s="38"/>
      <c r="AC52" s="38"/>
      <c r="AD52" s="38"/>
    </row>
    <row r="53" spans="1:30" s="35" customFormat="1" ht="15.75" x14ac:dyDescent="0.25">
      <c r="A53" s="122" t="s">
        <v>45</v>
      </c>
      <c r="B53" s="87" t="s">
        <v>31</v>
      </c>
      <c r="C53" s="81" t="s">
        <v>70</v>
      </c>
      <c r="D53" s="90">
        <v>44621</v>
      </c>
      <c r="E53" s="107">
        <v>44834</v>
      </c>
      <c r="F53" s="90">
        <v>44621</v>
      </c>
      <c r="G53" s="107">
        <v>44650</v>
      </c>
      <c r="H53" s="60" t="s">
        <v>54</v>
      </c>
      <c r="I53" s="72">
        <f>SUM(I54:I56)</f>
        <v>1121.5999999999999</v>
      </c>
      <c r="J53" s="72">
        <f t="shared" ref="J53:O53" si="24">SUM(J54:J56)</f>
        <v>1121.4000000000001</v>
      </c>
      <c r="K53" s="77">
        <v>0</v>
      </c>
      <c r="L53" s="77">
        <f>L56+L55+K54</f>
        <v>0</v>
      </c>
      <c r="M53" s="77">
        <f>M56+M55+M54</f>
        <v>0</v>
      </c>
      <c r="N53" s="77">
        <f>SUM(N54:N56)</f>
        <v>0</v>
      </c>
      <c r="O53" s="77">
        <f t="shared" si="24"/>
        <v>0</v>
      </c>
      <c r="P53" s="77">
        <v>0</v>
      </c>
      <c r="Q53" s="72">
        <f t="shared" si="18"/>
        <v>1121.5999999999999</v>
      </c>
      <c r="R53" s="72">
        <f t="shared" si="19"/>
        <v>1121.4000000000001</v>
      </c>
      <c r="S53" s="81"/>
      <c r="T53" s="24">
        <f t="shared" si="20"/>
        <v>1121.5999999999999</v>
      </c>
      <c r="U53" s="24">
        <f t="shared" si="20"/>
        <v>1121.4000000000001</v>
      </c>
      <c r="V53" s="38"/>
      <c r="W53" s="38"/>
      <c r="X53" s="38"/>
      <c r="Y53" s="38"/>
      <c r="Z53" s="38"/>
      <c r="AA53" s="38"/>
      <c r="AB53" s="38"/>
      <c r="AC53" s="38"/>
      <c r="AD53" s="38"/>
    </row>
    <row r="54" spans="1:30" s="35" customFormat="1" ht="16.5" x14ac:dyDescent="0.25">
      <c r="A54" s="123"/>
      <c r="B54" s="88"/>
      <c r="C54" s="82"/>
      <c r="D54" s="91"/>
      <c r="E54" s="105"/>
      <c r="F54" s="91"/>
      <c r="G54" s="105"/>
      <c r="H54" s="48" t="s">
        <v>55</v>
      </c>
      <c r="I54" s="50">
        <v>160.6</v>
      </c>
      <c r="J54" s="50">
        <v>160.6</v>
      </c>
      <c r="K54" s="78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  <c r="Q54" s="72">
        <f t="shared" si="18"/>
        <v>160.6</v>
      </c>
      <c r="R54" s="72">
        <f t="shared" si="19"/>
        <v>160.6</v>
      </c>
      <c r="S54" s="82"/>
      <c r="T54" s="24">
        <f t="shared" si="20"/>
        <v>160.6</v>
      </c>
      <c r="U54" s="24">
        <f t="shared" si="20"/>
        <v>160.6</v>
      </c>
      <c r="V54" s="38"/>
      <c r="W54" s="38"/>
      <c r="X54" s="38"/>
      <c r="Y54" s="38"/>
      <c r="Z54" s="38"/>
      <c r="AA54" s="38"/>
      <c r="AB54" s="38"/>
      <c r="AC54" s="38"/>
      <c r="AD54" s="38"/>
    </row>
    <row r="55" spans="1:30" s="35" customFormat="1" ht="16.5" x14ac:dyDescent="0.25">
      <c r="A55" s="123"/>
      <c r="B55" s="88"/>
      <c r="C55" s="82"/>
      <c r="D55" s="91"/>
      <c r="E55" s="105"/>
      <c r="F55" s="91"/>
      <c r="G55" s="105"/>
      <c r="H55" s="48" t="s">
        <v>56</v>
      </c>
      <c r="I55" s="50">
        <v>411.4</v>
      </c>
      <c r="J55" s="50">
        <v>411.3</v>
      </c>
      <c r="K55" s="78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2">
        <f t="shared" si="18"/>
        <v>411.4</v>
      </c>
      <c r="R55" s="72">
        <f t="shared" si="19"/>
        <v>411.3</v>
      </c>
      <c r="S55" s="82"/>
      <c r="T55" s="24">
        <f t="shared" si="20"/>
        <v>411.4</v>
      </c>
      <c r="U55" s="24">
        <f t="shared" si="20"/>
        <v>411.3</v>
      </c>
      <c r="V55" s="38"/>
      <c r="W55" s="38"/>
      <c r="X55" s="38"/>
      <c r="Y55" s="38"/>
      <c r="Z55" s="38"/>
      <c r="AA55" s="38"/>
      <c r="AB55" s="38"/>
      <c r="AC55" s="38"/>
      <c r="AD55" s="38"/>
    </row>
    <row r="56" spans="1:30" s="35" customFormat="1" ht="16.5" x14ac:dyDescent="0.25">
      <c r="A56" s="124"/>
      <c r="B56" s="89"/>
      <c r="C56" s="83"/>
      <c r="D56" s="92"/>
      <c r="E56" s="106"/>
      <c r="F56" s="92"/>
      <c r="G56" s="106"/>
      <c r="H56" s="48" t="s">
        <v>57</v>
      </c>
      <c r="I56" s="50">
        <v>549.6</v>
      </c>
      <c r="J56" s="50">
        <v>549.5</v>
      </c>
      <c r="K56" s="78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2">
        <f t="shared" si="18"/>
        <v>549.6</v>
      </c>
      <c r="R56" s="72">
        <f t="shared" si="19"/>
        <v>549.5</v>
      </c>
      <c r="S56" s="83"/>
      <c r="T56" s="24">
        <f t="shared" si="20"/>
        <v>549.6</v>
      </c>
      <c r="U56" s="24">
        <f t="shared" si="20"/>
        <v>549.5</v>
      </c>
      <c r="V56" s="38"/>
      <c r="W56" s="38"/>
      <c r="X56" s="38"/>
      <c r="Y56" s="38"/>
      <c r="Z56" s="38"/>
      <c r="AA56" s="38"/>
      <c r="AB56" s="38"/>
      <c r="AC56" s="38"/>
      <c r="AD56" s="38"/>
    </row>
    <row r="57" spans="1:30" s="35" customFormat="1" ht="31.5" x14ac:dyDescent="0.25">
      <c r="A57" s="119" t="s">
        <v>46</v>
      </c>
      <c r="B57" s="125" t="s">
        <v>71</v>
      </c>
      <c r="C57" s="158" t="s">
        <v>72</v>
      </c>
      <c r="D57" s="159">
        <v>44572</v>
      </c>
      <c r="E57" s="154">
        <v>44925</v>
      </c>
      <c r="F57" s="159">
        <v>44572</v>
      </c>
      <c r="G57" s="154">
        <v>44925</v>
      </c>
      <c r="H57" s="64" t="s">
        <v>54</v>
      </c>
      <c r="I57" s="49">
        <v>0</v>
      </c>
      <c r="J57" s="49">
        <v>0</v>
      </c>
      <c r="K57" s="36">
        <f>K60</f>
        <v>0</v>
      </c>
      <c r="L57" s="36">
        <v>0</v>
      </c>
      <c r="M57" s="36">
        <f>M60</f>
        <v>0</v>
      </c>
      <c r="N57" s="36">
        <v>0</v>
      </c>
      <c r="O57" s="36">
        <f>O60</f>
        <v>1500</v>
      </c>
      <c r="P57" s="36">
        <f>P60</f>
        <v>1410.5</v>
      </c>
      <c r="Q57" s="37">
        <f t="shared" si="18"/>
        <v>1500</v>
      </c>
      <c r="R57" s="37">
        <f t="shared" si="19"/>
        <v>1410.5</v>
      </c>
      <c r="S57" s="93"/>
      <c r="T57" s="24"/>
      <c r="U57" s="24">
        <f>J57+L57+N57+P57</f>
        <v>1410.5</v>
      </c>
      <c r="V57" s="38"/>
      <c r="W57" s="38"/>
      <c r="X57" s="38"/>
      <c r="Y57" s="38"/>
      <c r="Z57" s="38"/>
      <c r="AA57" s="38"/>
      <c r="AB57" s="38"/>
      <c r="AC57" s="38"/>
      <c r="AD57" s="38"/>
    </row>
    <row r="58" spans="1:30" s="35" customFormat="1" ht="15.75" x14ac:dyDescent="0.25">
      <c r="A58" s="120"/>
      <c r="B58" s="126"/>
      <c r="C58" s="158"/>
      <c r="D58" s="159"/>
      <c r="E58" s="154"/>
      <c r="F58" s="159"/>
      <c r="G58" s="154"/>
      <c r="H58" s="63" t="s">
        <v>55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7">
        <f t="shared" si="18"/>
        <v>0</v>
      </c>
      <c r="R58" s="37">
        <f t="shared" si="19"/>
        <v>0</v>
      </c>
      <c r="S58" s="94"/>
      <c r="T58" s="24"/>
      <c r="U58" s="24"/>
      <c r="V58" s="38"/>
      <c r="W58" s="38"/>
      <c r="X58" s="38"/>
      <c r="Y58" s="38"/>
      <c r="Z58" s="38"/>
      <c r="AA58" s="38"/>
      <c r="AB58" s="38"/>
      <c r="AC58" s="38"/>
      <c r="AD58" s="38"/>
    </row>
    <row r="59" spans="1:30" s="35" customFormat="1" ht="15.75" x14ac:dyDescent="0.25">
      <c r="A59" s="120"/>
      <c r="B59" s="126"/>
      <c r="C59" s="158"/>
      <c r="D59" s="159"/>
      <c r="E59" s="154"/>
      <c r="F59" s="159"/>
      <c r="G59" s="154"/>
      <c r="H59" s="63" t="s">
        <v>56</v>
      </c>
      <c r="I59" s="36">
        <v>0</v>
      </c>
      <c r="J59" s="36">
        <v>0</v>
      </c>
      <c r="K59" s="36">
        <v>0</v>
      </c>
      <c r="L59" s="36">
        <f>L63</f>
        <v>0</v>
      </c>
      <c r="M59" s="36">
        <f>M63</f>
        <v>0</v>
      </c>
      <c r="N59" s="36">
        <v>0</v>
      </c>
      <c r="O59" s="36">
        <v>0</v>
      </c>
      <c r="P59" s="36">
        <f>P63</f>
        <v>0</v>
      </c>
      <c r="Q59" s="37">
        <f t="shared" si="18"/>
        <v>0</v>
      </c>
      <c r="R59" s="37">
        <f t="shared" si="19"/>
        <v>0</v>
      </c>
      <c r="S59" s="94"/>
      <c r="T59" s="24"/>
      <c r="U59" s="24"/>
      <c r="V59" s="38"/>
      <c r="W59" s="38"/>
      <c r="X59" s="38"/>
      <c r="Y59" s="38"/>
      <c r="Z59" s="38"/>
      <c r="AA59" s="38"/>
      <c r="AB59" s="38"/>
      <c r="AC59" s="38"/>
      <c r="AD59" s="38"/>
    </row>
    <row r="60" spans="1:30" s="35" customFormat="1" ht="50.25" customHeight="1" x14ac:dyDescent="0.25">
      <c r="A60" s="121"/>
      <c r="B60" s="127"/>
      <c r="C60" s="158"/>
      <c r="D60" s="159"/>
      <c r="E60" s="154"/>
      <c r="F60" s="159"/>
      <c r="G60" s="154"/>
      <c r="H60" s="63" t="s">
        <v>57</v>
      </c>
      <c r="I60" s="36">
        <v>0</v>
      </c>
      <c r="J60" s="36">
        <v>0</v>
      </c>
      <c r="K60" s="36">
        <v>0</v>
      </c>
      <c r="L60" s="36">
        <v>0</v>
      </c>
      <c r="M60" s="36">
        <f>M64+M69</f>
        <v>0</v>
      </c>
      <c r="N60" s="36">
        <v>0</v>
      </c>
      <c r="O60" s="36">
        <f>O69+O64</f>
        <v>1500</v>
      </c>
      <c r="P60" s="36">
        <f>P64+P69</f>
        <v>1410.5</v>
      </c>
      <c r="Q60" s="37">
        <f t="shared" si="18"/>
        <v>1500</v>
      </c>
      <c r="R60" s="37">
        <f t="shared" si="19"/>
        <v>1410.5</v>
      </c>
      <c r="S60" s="95"/>
      <c r="T60" s="24"/>
      <c r="U60" s="24"/>
      <c r="V60" s="38"/>
      <c r="W60" s="38"/>
      <c r="X60" s="38"/>
      <c r="Y60" s="38"/>
      <c r="Z60" s="38"/>
      <c r="AA60" s="38"/>
      <c r="AB60" s="38"/>
      <c r="AC60" s="38"/>
      <c r="AD60" s="38"/>
    </row>
    <row r="61" spans="1:30" s="35" customFormat="1" ht="31.15" customHeight="1" x14ac:dyDescent="0.25">
      <c r="A61" s="122" t="s">
        <v>47</v>
      </c>
      <c r="B61" s="87" t="s">
        <v>93</v>
      </c>
      <c r="C61" s="137" t="s">
        <v>72</v>
      </c>
      <c r="D61" s="115">
        <v>44572</v>
      </c>
      <c r="E61" s="114">
        <v>44925</v>
      </c>
      <c r="F61" s="115">
        <v>44572</v>
      </c>
      <c r="G61" s="114">
        <v>44925</v>
      </c>
      <c r="H61" s="60" t="s">
        <v>54</v>
      </c>
      <c r="I61" s="68">
        <v>0</v>
      </c>
      <c r="J61" s="68">
        <v>0</v>
      </c>
      <c r="K61" s="68">
        <f>K64</f>
        <v>0</v>
      </c>
      <c r="L61" s="68">
        <v>0</v>
      </c>
      <c r="M61" s="68">
        <f>M64</f>
        <v>0</v>
      </c>
      <c r="N61" s="68">
        <f>N64</f>
        <v>0</v>
      </c>
      <c r="O61" s="68">
        <f>O64</f>
        <v>500</v>
      </c>
      <c r="P61" s="68">
        <f>P64</f>
        <v>420.1</v>
      </c>
      <c r="Q61" s="67">
        <f>I61+K61+M61+O61</f>
        <v>500</v>
      </c>
      <c r="R61" s="67">
        <f>J61+L61+N61+P61</f>
        <v>420.1</v>
      </c>
      <c r="S61" s="81"/>
      <c r="T61" s="24"/>
      <c r="U61" s="24"/>
      <c r="V61" s="38"/>
      <c r="W61" s="38"/>
      <c r="X61" s="38"/>
      <c r="Y61" s="38"/>
      <c r="Z61" s="38"/>
      <c r="AA61" s="38"/>
      <c r="AB61" s="38"/>
      <c r="AC61" s="38"/>
      <c r="AD61" s="38"/>
    </row>
    <row r="62" spans="1:30" s="35" customFormat="1" ht="15.75" x14ac:dyDescent="0.25">
      <c r="A62" s="123"/>
      <c r="B62" s="88"/>
      <c r="C62" s="137"/>
      <c r="D62" s="115"/>
      <c r="E62" s="114"/>
      <c r="F62" s="115"/>
      <c r="G62" s="114"/>
      <c r="H62" s="56" t="s">
        <v>55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7">
        <f>I62+K62+M62+O62</f>
        <v>0</v>
      </c>
      <c r="R62" s="67">
        <f>J62+L62+N62+P62</f>
        <v>0</v>
      </c>
      <c r="S62" s="82"/>
      <c r="T62" s="24"/>
      <c r="U62" s="24"/>
      <c r="V62" s="38"/>
      <c r="W62" s="38"/>
      <c r="X62" s="38"/>
      <c r="Y62" s="38"/>
      <c r="Z62" s="38"/>
      <c r="AA62" s="38"/>
      <c r="AB62" s="38"/>
      <c r="AC62" s="38"/>
      <c r="AD62" s="38"/>
    </row>
    <row r="63" spans="1:30" s="35" customFormat="1" ht="15.75" x14ac:dyDescent="0.25">
      <c r="A63" s="123"/>
      <c r="B63" s="88"/>
      <c r="C63" s="137"/>
      <c r="D63" s="115"/>
      <c r="E63" s="114"/>
      <c r="F63" s="115"/>
      <c r="G63" s="114"/>
      <c r="H63" s="56" t="s">
        <v>56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7">
        <v>0</v>
      </c>
      <c r="R63" s="67">
        <f>J63+L63+N63+P63</f>
        <v>0</v>
      </c>
      <c r="S63" s="82"/>
      <c r="T63" s="24"/>
      <c r="U63" s="24"/>
      <c r="V63" s="38"/>
      <c r="W63" s="38"/>
      <c r="X63" s="38"/>
      <c r="Y63" s="38"/>
      <c r="Z63" s="38"/>
      <c r="AA63" s="38"/>
      <c r="AB63" s="38"/>
      <c r="AC63" s="38"/>
      <c r="AD63" s="38"/>
    </row>
    <row r="64" spans="1:30" s="35" customFormat="1" ht="66.599999999999994" customHeight="1" x14ac:dyDescent="0.25">
      <c r="A64" s="124"/>
      <c r="B64" s="89"/>
      <c r="C64" s="137"/>
      <c r="D64" s="115"/>
      <c r="E64" s="114"/>
      <c r="F64" s="115"/>
      <c r="G64" s="114"/>
      <c r="H64" s="56" t="s">
        <v>57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500</v>
      </c>
      <c r="P64" s="68">
        <v>420.1</v>
      </c>
      <c r="Q64" s="67">
        <f>I64+K64+M64+O64</f>
        <v>500</v>
      </c>
      <c r="R64" s="67">
        <f>J64+L64+N64+P64</f>
        <v>420.1</v>
      </c>
      <c r="S64" s="83"/>
      <c r="T64" s="24"/>
      <c r="U64" s="24"/>
      <c r="V64" s="38"/>
      <c r="W64" s="38"/>
      <c r="X64" s="38"/>
      <c r="Y64" s="38"/>
      <c r="Z64" s="38"/>
      <c r="AA64" s="38"/>
      <c r="AB64" s="38"/>
      <c r="AC64" s="38"/>
      <c r="AD64" s="38"/>
    </row>
    <row r="65" spans="1:30" s="35" customFormat="1" ht="161.25" customHeight="1" x14ac:dyDescent="0.25">
      <c r="A65" s="58" t="s">
        <v>73</v>
      </c>
      <c r="B65" s="40" t="s">
        <v>94</v>
      </c>
      <c r="C65" s="56" t="s">
        <v>72</v>
      </c>
      <c r="D65" s="65" t="s">
        <v>8</v>
      </c>
      <c r="E65" s="66">
        <v>44834</v>
      </c>
      <c r="F65" s="41" t="s">
        <v>8</v>
      </c>
      <c r="G65" s="66">
        <v>44825</v>
      </c>
      <c r="H65" s="56"/>
      <c r="I65" s="68" t="s">
        <v>8</v>
      </c>
      <c r="J65" s="68" t="s">
        <v>8</v>
      </c>
      <c r="K65" s="68" t="s">
        <v>8</v>
      </c>
      <c r="L65" s="68" t="s">
        <v>8</v>
      </c>
      <c r="M65" s="68" t="s">
        <v>8</v>
      </c>
      <c r="N65" s="68" t="s">
        <v>8</v>
      </c>
      <c r="O65" s="68" t="s">
        <v>8</v>
      </c>
      <c r="P65" s="68" t="s">
        <v>8</v>
      </c>
      <c r="Q65" s="67" t="s">
        <v>8</v>
      </c>
      <c r="R65" s="67" t="s">
        <v>8</v>
      </c>
      <c r="S65" s="56"/>
      <c r="T65" s="24"/>
      <c r="U65" s="24"/>
      <c r="V65" s="38"/>
      <c r="W65" s="38"/>
      <c r="X65" s="38"/>
      <c r="Y65" s="38"/>
      <c r="Z65" s="38"/>
      <c r="AA65" s="38"/>
      <c r="AB65" s="38"/>
      <c r="AC65" s="38"/>
      <c r="AD65" s="38"/>
    </row>
    <row r="66" spans="1:30" s="35" customFormat="1" ht="26.25" customHeight="1" x14ac:dyDescent="0.25">
      <c r="A66" s="122" t="s">
        <v>105</v>
      </c>
      <c r="B66" s="87" t="s">
        <v>99</v>
      </c>
      <c r="C66" s="60"/>
      <c r="D66" s="90">
        <v>44572</v>
      </c>
      <c r="E66" s="107">
        <v>44925</v>
      </c>
      <c r="F66" s="107">
        <v>44572</v>
      </c>
      <c r="G66" s="107">
        <v>44925</v>
      </c>
      <c r="H66" s="60" t="s">
        <v>54</v>
      </c>
      <c r="I66" s="68">
        <v>0</v>
      </c>
      <c r="J66" s="68">
        <v>0</v>
      </c>
      <c r="K66" s="68">
        <f t="shared" ref="K66:R66" si="25">K67+K68+K69</f>
        <v>0</v>
      </c>
      <c r="L66" s="68">
        <f t="shared" si="25"/>
        <v>0</v>
      </c>
      <c r="M66" s="68">
        <f t="shared" si="25"/>
        <v>0</v>
      </c>
      <c r="N66" s="68">
        <f t="shared" si="25"/>
        <v>0</v>
      </c>
      <c r="O66" s="68">
        <f t="shared" si="25"/>
        <v>1000</v>
      </c>
      <c r="P66" s="68">
        <f t="shared" si="25"/>
        <v>990.4</v>
      </c>
      <c r="Q66" s="67">
        <f t="shared" si="25"/>
        <v>1000</v>
      </c>
      <c r="R66" s="67">
        <f t="shared" si="25"/>
        <v>990.4</v>
      </c>
      <c r="S66" s="81"/>
      <c r="T66" s="24"/>
      <c r="U66" s="24"/>
      <c r="V66" s="38"/>
      <c r="W66" s="38"/>
      <c r="X66" s="38"/>
      <c r="Y66" s="38"/>
      <c r="Z66" s="38"/>
      <c r="AA66" s="38"/>
      <c r="AB66" s="38"/>
      <c r="AC66" s="38"/>
      <c r="AD66" s="38"/>
    </row>
    <row r="67" spans="1:30" s="35" customFormat="1" ht="26.25" customHeight="1" x14ac:dyDescent="0.25">
      <c r="A67" s="123"/>
      <c r="B67" s="88"/>
      <c r="C67" s="60"/>
      <c r="D67" s="91"/>
      <c r="E67" s="105"/>
      <c r="F67" s="85"/>
      <c r="G67" s="105"/>
      <c r="H67" s="56" t="s">
        <v>55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7">
        <v>0</v>
      </c>
      <c r="R67" s="67">
        <v>0</v>
      </c>
      <c r="S67" s="82"/>
      <c r="T67" s="24"/>
      <c r="U67" s="24"/>
      <c r="V67" s="38"/>
      <c r="W67" s="38"/>
      <c r="X67" s="38"/>
      <c r="Y67" s="38"/>
      <c r="Z67" s="38"/>
      <c r="AA67" s="38"/>
      <c r="AB67" s="38"/>
      <c r="AC67" s="38"/>
      <c r="AD67" s="38"/>
    </row>
    <row r="68" spans="1:30" s="35" customFormat="1" ht="26.25" customHeight="1" x14ac:dyDescent="0.25">
      <c r="A68" s="123"/>
      <c r="B68" s="88"/>
      <c r="C68" s="60"/>
      <c r="D68" s="91"/>
      <c r="E68" s="105"/>
      <c r="F68" s="85"/>
      <c r="G68" s="105"/>
      <c r="H68" s="56" t="s">
        <v>56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7">
        <v>0</v>
      </c>
      <c r="R68" s="67">
        <v>0</v>
      </c>
      <c r="S68" s="82"/>
      <c r="T68" s="24"/>
      <c r="U68" s="24"/>
      <c r="V68" s="38"/>
      <c r="W68" s="38"/>
      <c r="X68" s="38"/>
      <c r="Y68" s="38"/>
      <c r="Z68" s="38"/>
      <c r="AA68" s="38"/>
      <c r="AB68" s="38"/>
      <c r="AC68" s="38"/>
      <c r="AD68" s="38"/>
    </row>
    <row r="69" spans="1:30" s="35" customFormat="1" ht="56.25" customHeight="1" x14ac:dyDescent="0.25">
      <c r="A69" s="124"/>
      <c r="B69" s="89"/>
      <c r="C69" s="60"/>
      <c r="D69" s="92"/>
      <c r="E69" s="106"/>
      <c r="F69" s="86"/>
      <c r="G69" s="106"/>
      <c r="H69" s="56" t="s">
        <v>57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1000</v>
      </c>
      <c r="P69" s="68">
        <v>990.4</v>
      </c>
      <c r="Q69" s="67">
        <f>I69+K69+M69+O69</f>
        <v>1000</v>
      </c>
      <c r="R69" s="67">
        <f>P69</f>
        <v>990.4</v>
      </c>
      <c r="S69" s="83"/>
      <c r="T69" s="24"/>
      <c r="U69" s="24"/>
      <c r="V69" s="38"/>
      <c r="W69" s="38"/>
      <c r="X69" s="38"/>
      <c r="Y69" s="38"/>
      <c r="Z69" s="38"/>
      <c r="AA69" s="38"/>
      <c r="AB69" s="38"/>
      <c r="AC69" s="38"/>
      <c r="AD69" s="38"/>
    </row>
    <row r="70" spans="1:30" s="35" customFormat="1" ht="26.25" customHeight="1" x14ac:dyDescent="0.25">
      <c r="A70" s="122" t="s">
        <v>106</v>
      </c>
      <c r="B70" s="87" t="s">
        <v>100</v>
      </c>
      <c r="C70" s="60"/>
      <c r="D70" s="90" t="s">
        <v>8</v>
      </c>
      <c r="E70" s="107">
        <v>44864</v>
      </c>
      <c r="F70" s="84" t="s">
        <v>8</v>
      </c>
      <c r="G70" s="107">
        <v>44864</v>
      </c>
      <c r="H70" s="81"/>
      <c r="I70" s="116" t="s">
        <v>8</v>
      </c>
      <c r="J70" s="116" t="s">
        <v>8</v>
      </c>
      <c r="K70" s="116" t="s">
        <v>8</v>
      </c>
      <c r="L70" s="116" t="s">
        <v>8</v>
      </c>
      <c r="M70" s="116" t="s">
        <v>8</v>
      </c>
      <c r="N70" s="116" t="s">
        <v>8</v>
      </c>
      <c r="O70" s="116" t="s">
        <v>8</v>
      </c>
      <c r="P70" s="116" t="s">
        <v>8</v>
      </c>
      <c r="Q70" s="116" t="s">
        <v>8</v>
      </c>
      <c r="R70" s="116" t="s">
        <v>8</v>
      </c>
      <c r="S70" s="81"/>
      <c r="T70" s="24"/>
      <c r="U70" s="24"/>
      <c r="V70" s="38"/>
      <c r="W70" s="38"/>
      <c r="X70" s="38"/>
      <c r="Y70" s="38"/>
      <c r="Z70" s="38"/>
      <c r="AA70" s="38"/>
      <c r="AB70" s="38"/>
      <c r="AC70" s="38"/>
      <c r="AD70" s="38"/>
    </row>
    <row r="71" spans="1:30" s="35" customFormat="1" ht="26.25" customHeight="1" x14ac:dyDescent="0.25">
      <c r="A71" s="123"/>
      <c r="B71" s="88"/>
      <c r="C71" s="60"/>
      <c r="D71" s="91"/>
      <c r="E71" s="105"/>
      <c r="F71" s="85"/>
      <c r="G71" s="105"/>
      <c r="H71" s="82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82"/>
      <c r="T71" s="24"/>
      <c r="U71" s="24"/>
      <c r="V71" s="38"/>
      <c r="W71" s="38"/>
      <c r="X71" s="38"/>
      <c r="Y71" s="38"/>
      <c r="Z71" s="38"/>
      <c r="AA71" s="38"/>
      <c r="AB71" s="38"/>
      <c r="AC71" s="38"/>
      <c r="AD71" s="38"/>
    </row>
    <row r="72" spans="1:30" s="35" customFormat="1" ht="26.25" customHeight="1" x14ac:dyDescent="0.25">
      <c r="A72" s="123"/>
      <c r="B72" s="88"/>
      <c r="C72" s="60"/>
      <c r="D72" s="91"/>
      <c r="E72" s="105"/>
      <c r="F72" s="85"/>
      <c r="G72" s="105"/>
      <c r="H72" s="82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82"/>
      <c r="T72" s="24"/>
      <c r="U72" s="24"/>
      <c r="V72" s="38"/>
      <c r="W72" s="38"/>
      <c r="X72" s="38"/>
      <c r="Y72" s="38"/>
      <c r="Z72" s="38"/>
      <c r="AA72" s="38"/>
      <c r="AB72" s="38"/>
      <c r="AC72" s="38"/>
      <c r="AD72" s="38"/>
    </row>
    <row r="73" spans="1:30" s="35" customFormat="1" ht="47.25" customHeight="1" x14ac:dyDescent="0.25">
      <c r="A73" s="124"/>
      <c r="B73" s="89"/>
      <c r="C73" s="60"/>
      <c r="D73" s="92"/>
      <c r="E73" s="106"/>
      <c r="F73" s="86"/>
      <c r="G73" s="106"/>
      <c r="H73" s="83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83"/>
      <c r="T73" s="24"/>
      <c r="U73" s="24"/>
      <c r="V73" s="38"/>
      <c r="W73" s="38"/>
      <c r="X73" s="38"/>
      <c r="Y73" s="38"/>
      <c r="Z73" s="38"/>
      <c r="AA73" s="38"/>
      <c r="AB73" s="38"/>
      <c r="AC73" s="38"/>
      <c r="AD73" s="38"/>
    </row>
    <row r="74" spans="1:30" s="35" customFormat="1" ht="31.5" x14ac:dyDescent="0.25">
      <c r="A74" s="122" t="s">
        <v>48</v>
      </c>
      <c r="B74" s="125" t="s">
        <v>108</v>
      </c>
      <c r="C74" s="81" t="s">
        <v>76</v>
      </c>
      <c r="D74" s="108">
        <v>44571</v>
      </c>
      <c r="E74" s="108">
        <v>44925</v>
      </c>
      <c r="F74" s="108">
        <v>44571</v>
      </c>
      <c r="G74" s="108">
        <v>44925</v>
      </c>
      <c r="H74" s="64" t="s">
        <v>54</v>
      </c>
      <c r="I74" s="36">
        <f>I75+I76+I77</f>
        <v>24.2</v>
      </c>
      <c r="J74" s="36">
        <f t="shared" ref="J74:P74" si="26">J75+J76+J77</f>
        <v>24.2</v>
      </c>
      <c r="K74" s="36">
        <f t="shared" si="26"/>
        <v>766.5</v>
      </c>
      <c r="L74" s="36">
        <f t="shared" si="26"/>
        <v>766.5</v>
      </c>
      <c r="M74" s="36">
        <f t="shared" si="26"/>
        <v>705.3</v>
      </c>
      <c r="N74" s="36">
        <f t="shared" si="26"/>
        <v>705.3</v>
      </c>
      <c r="O74" s="36">
        <f t="shared" si="26"/>
        <v>2134.6999999999998</v>
      </c>
      <c r="P74" s="36">
        <f t="shared" si="26"/>
        <v>1819.7</v>
      </c>
      <c r="Q74" s="37">
        <f>Q77</f>
        <v>3630.7</v>
      </c>
      <c r="R74" s="37">
        <f>L74+N74+J74+P74</f>
        <v>3315.7</v>
      </c>
      <c r="S74" s="84"/>
      <c r="T74" s="24"/>
      <c r="U74" s="24"/>
      <c r="V74" s="38"/>
      <c r="W74" s="38"/>
      <c r="X74" s="38"/>
      <c r="Y74" s="38"/>
      <c r="Z74" s="38"/>
      <c r="AA74" s="38"/>
      <c r="AB74" s="38"/>
      <c r="AC74" s="38"/>
      <c r="AD74" s="38"/>
    </row>
    <row r="75" spans="1:30" s="35" customFormat="1" ht="15.75" x14ac:dyDescent="0.25">
      <c r="A75" s="123"/>
      <c r="B75" s="126"/>
      <c r="C75" s="82"/>
      <c r="D75" s="109"/>
      <c r="E75" s="109"/>
      <c r="F75" s="109"/>
      <c r="G75" s="109"/>
      <c r="H75" s="63" t="s">
        <v>55</v>
      </c>
      <c r="I75" s="36">
        <f>I79+I87</f>
        <v>0</v>
      </c>
      <c r="J75" s="36">
        <f t="shared" ref="J75:P75" si="27">J79+J87</f>
        <v>0</v>
      </c>
      <c r="K75" s="36">
        <f t="shared" si="27"/>
        <v>0</v>
      </c>
      <c r="L75" s="36">
        <f t="shared" si="27"/>
        <v>0</v>
      </c>
      <c r="M75" s="36">
        <f t="shared" si="27"/>
        <v>0</v>
      </c>
      <c r="N75" s="36">
        <f t="shared" si="27"/>
        <v>0</v>
      </c>
      <c r="O75" s="36">
        <f t="shared" si="27"/>
        <v>0</v>
      </c>
      <c r="P75" s="36">
        <f t="shared" si="27"/>
        <v>0</v>
      </c>
      <c r="Q75" s="37">
        <v>0</v>
      </c>
      <c r="R75" s="37">
        <v>0</v>
      </c>
      <c r="S75" s="85"/>
      <c r="T75" s="24"/>
      <c r="U75" s="24"/>
      <c r="V75" s="38"/>
      <c r="W75" s="38"/>
      <c r="X75" s="38"/>
      <c r="Y75" s="38"/>
      <c r="Z75" s="38"/>
      <c r="AA75" s="38"/>
      <c r="AB75" s="38"/>
      <c r="AC75" s="38"/>
      <c r="AD75" s="38"/>
    </row>
    <row r="76" spans="1:30" s="35" customFormat="1" ht="15.75" x14ac:dyDescent="0.25">
      <c r="A76" s="123"/>
      <c r="B76" s="126"/>
      <c r="C76" s="82"/>
      <c r="D76" s="109"/>
      <c r="E76" s="109"/>
      <c r="F76" s="109"/>
      <c r="G76" s="109"/>
      <c r="H76" s="63" t="s">
        <v>56</v>
      </c>
      <c r="I76" s="36">
        <f>I80+I88</f>
        <v>0</v>
      </c>
      <c r="J76" s="36">
        <f t="shared" ref="J76:P76" si="28">J80+J88</f>
        <v>0</v>
      </c>
      <c r="K76" s="36">
        <f t="shared" si="28"/>
        <v>0</v>
      </c>
      <c r="L76" s="36">
        <f t="shared" si="28"/>
        <v>0</v>
      </c>
      <c r="M76" s="36">
        <f t="shared" si="28"/>
        <v>0</v>
      </c>
      <c r="N76" s="36">
        <f t="shared" si="28"/>
        <v>0</v>
      </c>
      <c r="O76" s="36">
        <f t="shared" si="28"/>
        <v>0</v>
      </c>
      <c r="P76" s="36">
        <f t="shared" si="28"/>
        <v>0</v>
      </c>
      <c r="Q76" s="37">
        <v>0</v>
      </c>
      <c r="R76" s="37">
        <v>0</v>
      </c>
      <c r="S76" s="85"/>
      <c r="T76" s="24"/>
      <c r="U76" s="24"/>
      <c r="V76" s="38"/>
      <c r="W76" s="38"/>
      <c r="X76" s="38"/>
      <c r="Y76" s="38"/>
      <c r="Z76" s="38"/>
      <c r="AA76" s="38"/>
      <c r="AB76" s="38"/>
      <c r="AC76" s="38"/>
      <c r="AD76" s="38"/>
    </row>
    <row r="77" spans="1:30" s="35" customFormat="1" ht="69" customHeight="1" x14ac:dyDescent="0.25">
      <c r="A77" s="124"/>
      <c r="B77" s="127"/>
      <c r="C77" s="83"/>
      <c r="D77" s="110"/>
      <c r="E77" s="110"/>
      <c r="F77" s="110"/>
      <c r="G77" s="110"/>
      <c r="H77" s="63" t="s">
        <v>57</v>
      </c>
      <c r="I77" s="36">
        <f>I81+I89+I93+I97</f>
        <v>24.2</v>
      </c>
      <c r="J77" s="36">
        <f t="shared" ref="J77:P77" si="29">J81+J89+J93+J97</f>
        <v>24.2</v>
      </c>
      <c r="K77" s="36">
        <f t="shared" si="29"/>
        <v>766.5</v>
      </c>
      <c r="L77" s="36">
        <f t="shared" si="29"/>
        <v>766.5</v>
      </c>
      <c r="M77" s="36">
        <f t="shared" si="29"/>
        <v>705.3</v>
      </c>
      <c r="N77" s="36">
        <f t="shared" si="29"/>
        <v>705.3</v>
      </c>
      <c r="O77" s="36">
        <f t="shared" si="29"/>
        <v>2134.6999999999998</v>
      </c>
      <c r="P77" s="36">
        <f t="shared" si="29"/>
        <v>1819.7</v>
      </c>
      <c r="Q77" s="37">
        <f t="shared" ref="Q77:R81" si="30">I77+K77+M77+O77</f>
        <v>3630.7</v>
      </c>
      <c r="R77" s="37">
        <f t="shared" si="30"/>
        <v>3315.7</v>
      </c>
      <c r="S77" s="86"/>
      <c r="T77" s="24"/>
      <c r="U77" s="24"/>
      <c r="V77" s="38"/>
      <c r="W77" s="38"/>
      <c r="X77" s="38"/>
      <c r="Y77" s="38"/>
      <c r="Z77" s="38"/>
      <c r="AA77" s="38"/>
      <c r="AB77" s="38"/>
      <c r="AC77" s="38"/>
      <c r="AD77" s="38"/>
    </row>
    <row r="78" spans="1:30" s="35" customFormat="1" ht="19.5" customHeight="1" x14ac:dyDescent="0.25">
      <c r="A78" s="122" t="s">
        <v>74</v>
      </c>
      <c r="B78" s="87" t="s">
        <v>89</v>
      </c>
      <c r="C78" s="81" t="s">
        <v>76</v>
      </c>
      <c r="D78" s="90">
        <v>44571</v>
      </c>
      <c r="E78" s="90">
        <v>44925</v>
      </c>
      <c r="F78" s="90">
        <v>44571</v>
      </c>
      <c r="G78" s="90">
        <v>44925</v>
      </c>
      <c r="H78" s="60" t="s">
        <v>54</v>
      </c>
      <c r="I78" s="77">
        <f>SUM(I79:I81)</f>
        <v>24.2</v>
      </c>
      <c r="J78" s="77">
        <f t="shared" ref="J78" si="31">SUM(J79:J81)</f>
        <v>24.2</v>
      </c>
      <c r="K78" s="77">
        <f>K81</f>
        <v>72.5</v>
      </c>
      <c r="L78" s="77">
        <f>SUM(L79:L81)</f>
        <v>72.5</v>
      </c>
      <c r="M78" s="77">
        <f>M81</f>
        <v>72.5</v>
      </c>
      <c r="N78" s="77">
        <f>SUM(N79:N81)</f>
        <v>72.5</v>
      </c>
      <c r="O78" s="77">
        <f>SUM(O79:O81)</f>
        <v>72.5</v>
      </c>
      <c r="P78" s="77">
        <f>SUM(P79:P81)</f>
        <v>72.5</v>
      </c>
      <c r="Q78" s="72">
        <f t="shared" si="30"/>
        <v>241.7</v>
      </c>
      <c r="R78" s="72">
        <f t="shared" si="30"/>
        <v>241.7</v>
      </c>
      <c r="S78" s="84"/>
      <c r="T78" s="24">
        <f t="shared" ref="T78:U81" si="32">I78+K78+M78+O78</f>
        <v>241.7</v>
      </c>
      <c r="U78" s="24">
        <f t="shared" si="32"/>
        <v>241.7</v>
      </c>
      <c r="V78" s="38"/>
      <c r="W78" s="38"/>
      <c r="X78" s="38"/>
      <c r="Y78" s="38"/>
      <c r="Z78" s="38"/>
      <c r="AA78" s="38"/>
      <c r="AB78" s="38"/>
      <c r="AC78" s="38"/>
      <c r="AD78" s="38"/>
    </row>
    <row r="79" spans="1:30" s="35" customFormat="1" ht="15.75" x14ac:dyDescent="0.25">
      <c r="A79" s="123"/>
      <c r="B79" s="88"/>
      <c r="C79" s="82"/>
      <c r="D79" s="91"/>
      <c r="E79" s="91"/>
      <c r="F79" s="91"/>
      <c r="G79" s="91"/>
      <c r="H79" s="56" t="s">
        <v>55</v>
      </c>
      <c r="I79" s="77">
        <f>I83</f>
        <v>0</v>
      </c>
      <c r="J79" s="77">
        <f t="shared" ref="J79:K79" si="33">J83</f>
        <v>0</v>
      </c>
      <c r="K79" s="77">
        <f t="shared" si="33"/>
        <v>0</v>
      </c>
      <c r="L79" s="77">
        <f t="shared" ref="L79:O81" si="34">L83</f>
        <v>0</v>
      </c>
      <c r="M79" s="77">
        <f t="shared" si="34"/>
        <v>0</v>
      </c>
      <c r="N79" s="77">
        <f t="shared" si="34"/>
        <v>0</v>
      </c>
      <c r="O79" s="77">
        <f t="shared" si="34"/>
        <v>0</v>
      </c>
      <c r="P79" s="77">
        <v>0</v>
      </c>
      <c r="Q79" s="72">
        <f t="shared" si="30"/>
        <v>0</v>
      </c>
      <c r="R79" s="72">
        <f t="shared" si="30"/>
        <v>0</v>
      </c>
      <c r="S79" s="85"/>
      <c r="T79" s="24">
        <f t="shared" si="32"/>
        <v>0</v>
      </c>
      <c r="U79" s="24">
        <f t="shared" si="32"/>
        <v>0</v>
      </c>
      <c r="V79" s="38"/>
      <c r="W79" s="38"/>
      <c r="X79" s="38"/>
      <c r="Y79" s="38"/>
      <c r="Z79" s="38"/>
      <c r="AA79" s="38"/>
      <c r="AB79" s="38"/>
      <c r="AC79" s="38"/>
      <c r="AD79" s="38"/>
    </row>
    <row r="80" spans="1:30" s="35" customFormat="1" ht="15.75" x14ac:dyDescent="0.25">
      <c r="A80" s="123"/>
      <c r="B80" s="88"/>
      <c r="C80" s="82"/>
      <c r="D80" s="91"/>
      <c r="E80" s="91"/>
      <c r="F80" s="91"/>
      <c r="G80" s="91"/>
      <c r="H80" s="56" t="s">
        <v>56</v>
      </c>
      <c r="I80" s="77">
        <f t="shared" ref="I80:K80" si="35">I84</f>
        <v>0</v>
      </c>
      <c r="J80" s="77">
        <f t="shared" si="35"/>
        <v>0</v>
      </c>
      <c r="K80" s="77">
        <f t="shared" si="35"/>
        <v>0</v>
      </c>
      <c r="L80" s="77">
        <f t="shared" si="34"/>
        <v>0</v>
      </c>
      <c r="M80" s="77">
        <f t="shared" si="34"/>
        <v>0</v>
      </c>
      <c r="N80" s="77">
        <f t="shared" si="34"/>
        <v>0</v>
      </c>
      <c r="O80" s="77">
        <f t="shared" si="34"/>
        <v>0</v>
      </c>
      <c r="P80" s="77">
        <v>0</v>
      </c>
      <c r="Q80" s="72">
        <f t="shared" si="30"/>
        <v>0</v>
      </c>
      <c r="R80" s="72">
        <f t="shared" si="30"/>
        <v>0</v>
      </c>
      <c r="S80" s="85"/>
      <c r="T80" s="24">
        <f t="shared" si="32"/>
        <v>0</v>
      </c>
      <c r="U80" s="24">
        <f t="shared" si="32"/>
        <v>0</v>
      </c>
      <c r="V80" s="38"/>
      <c r="W80" s="38"/>
      <c r="X80" s="38"/>
      <c r="Y80" s="38"/>
      <c r="Z80" s="38"/>
      <c r="AA80" s="38"/>
      <c r="AB80" s="38"/>
      <c r="AC80" s="38"/>
      <c r="AD80" s="38"/>
    </row>
    <row r="81" spans="1:30" s="35" customFormat="1" ht="51.75" customHeight="1" x14ac:dyDescent="0.25">
      <c r="A81" s="124"/>
      <c r="B81" s="89"/>
      <c r="C81" s="83"/>
      <c r="D81" s="92"/>
      <c r="E81" s="92"/>
      <c r="F81" s="92"/>
      <c r="G81" s="92"/>
      <c r="H81" s="56" t="s">
        <v>57</v>
      </c>
      <c r="I81" s="77">
        <f t="shared" ref="I81:J81" si="36">I85</f>
        <v>24.2</v>
      </c>
      <c r="J81" s="77">
        <f t="shared" si="36"/>
        <v>24.2</v>
      </c>
      <c r="K81" s="77">
        <f>K85</f>
        <v>72.5</v>
      </c>
      <c r="L81" s="77">
        <f t="shared" si="34"/>
        <v>72.5</v>
      </c>
      <c r="M81" s="77">
        <f>M85</f>
        <v>72.5</v>
      </c>
      <c r="N81" s="77">
        <f t="shared" si="34"/>
        <v>72.5</v>
      </c>
      <c r="O81" s="77">
        <f t="shared" si="34"/>
        <v>72.5</v>
      </c>
      <c r="P81" s="77">
        <f>P85</f>
        <v>72.5</v>
      </c>
      <c r="Q81" s="72">
        <f t="shared" si="30"/>
        <v>241.7</v>
      </c>
      <c r="R81" s="72">
        <f t="shared" si="30"/>
        <v>241.7</v>
      </c>
      <c r="S81" s="86"/>
      <c r="T81" s="24">
        <f t="shared" si="32"/>
        <v>241.7</v>
      </c>
      <c r="U81" s="24">
        <f t="shared" si="32"/>
        <v>241.7</v>
      </c>
      <c r="V81" s="38"/>
      <c r="W81" s="38"/>
      <c r="X81" s="38"/>
      <c r="Y81" s="38"/>
      <c r="Z81" s="38"/>
      <c r="AA81" s="38"/>
      <c r="AB81" s="38"/>
      <c r="AC81" s="38"/>
      <c r="AD81" s="38"/>
    </row>
    <row r="82" spans="1:30" s="35" customFormat="1" ht="15.75" x14ac:dyDescent="0.25">
      <c r="A82" s="122" t="s">
        <v>102</v>
      </c>
      <c r="B82" s="87" t="s">
        <v>88</v>
      </c>
      <c r="C82" s="81" t="s">
        <v>76</v>
      </c>
      <c r="D82" s="90">
        <v>44571</v>
      </c>
      <c r="E82" s="90">
        <v>44925</v>
      </c>
      <c r="F82" s="90">
        <v>44571</v>
      </c>
      <c r="G82" s="90">
        <v>44925</v>
      </c>
      <c r="H82" s="60" t="s">
        <v>54</v>
      </c>
      <c r="I82" s="77">
        <f>SUM(I83:I85)</f>
        <v>24.2</v>
      </c>
      <c r="J82" s="77">
        <f t="shared" ref="J82:P82" si="37">SUM(J83:J85)</f>
        <v>24.2</v>
      </c>
      <c r="K82" s="77">
        <f>K85</f>
        <v>72.5</v>
      </c>
      <c r="L82" s="77">
        <f t="shared" si="37"/>
        <v>72.5</v>
      </c>
      <c r="M82" s="77">
        <f t="shared" si="37"/>
        <v>72.5</v>
      </c>
      <c r="N82" s="77">
        <f t="shared" si="37"/>
        <v>72.5</v>
      </c>
      <c r="O82" s="77">
        <f t="shared" si="37"/>
        <v>72.5</v>
      </c>
      <c r="P82" s="77">
        <f t="shared" si="37"/>
        <v>72.5</v>
      </c>
      <c r="Q82" s="72">
        <f t="shared" si="18"/>
        <v>241.7</v>
      </c>
      <c r="R82" s="72">
        <f t="shared" si="19"/>
        <v>241.7</v>
      </c>
      <c r="S82" s="81"/>
      <c r="T82" s="24">
        <f t="shared" ref="T82:T109" si="38">I82+K82+M82+O82</f>
        <v>241.7</v>
      </c>
      <c r="U82" s="24">
        <f t="shared" ref="U82:U109" si="39">J82+L82+N82+P82</f>
        <v>241.7</v>
      </c>
      <c r="V82" s="38"/>
      <c r="W82" s="38"/>
      <c r="X82" s="38"/>
      <c r="Y82" s="38"/>
      <c r="Z82" s="38"/>
      <c r="AA82" s="38"/>
      <c r="AB82" s="38"/>
      <c r="AC82" s="38"/>
      <c r="AD82" s="38"/>
    </row>
    <row r="83" spans="1:30" s="35" customFormat="1" ht="15.75" x14ac:dyDescent="0.25">
      <c r="A83" s="123"/>
      <c r="B83" s="88"/>
      <c r="C83" s="82"/>
      <c r="D83" s="91"/>
      <c r="E83" s="91"/>
      <c r="F83" s="91"/>
      <c r="G83" s="91"/>
      <c r="H83" s="56" t="s">
        <v>55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72">
        <f t="shared" si="18"/>
        <v>0</v>
      </c>
      <c r="R83" s="72">
        <f t="shared" si="19"/>
        <v>0</v>
      </c>
      <c r="S83" s="82"/>
      <c r="T83" s="24">
        <f t="shared" si="38"/>
        <v>0</v>
      </c>
      <c r="U83" s="24">
        <f t="shared" si="39"/>
        <v>0</v>
      </c>
      <c r="V83" s="38"/>
      <c r="W83" s="38"/>
      <c r="X83" s="38"/>
      <c r="Y83" s="38"/>
      <c r="Z83" s="38"/>
      <c r="AA83" s="38"/>
      <c r="AB83" s="38"/>
      <c r="AC83" s="38"/>
      <c r="AD83" s="38"/>
    </row>
    <row r="84" spans="1:30" s="35" customFormat="1" ht="15.75" x14ac:dyDescent="0.25">
      <c r="A84" s="123"/>
      <c r="B84" s="88"/>
      <c r="C84" s="82"/>
      <c r="D84" s="91"/>
      <c r="E84" s="91"/>
      <c r="F84" s="91"/>
      <c r="G84" s="91"/>
      <c r="H84" s="56" t="s">
        <v>56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2">
        <f t="shared" si="18"/>
        <v>0</v>
      </c>
      <c r="R84" s="72">
        <f t="shared" si="19"/>
        <v>0</v>
      </c>
      <c r="S84" s="82"/>
      <c r="T84" s="24">
        <f t="shared" si="38"/>
        <v>0</v>
      </c>
      <c r="U84" s="24">
        <f t="shared" si="39"/>
        <v>0</v>
      </c>
      <c r="V84" s="38"/>
      <c r="W84" s="38"/>
      <c r="X84" s="38"/>
      <c r="Y84" s="38"/>
      <c r="Z84" s="38"/>
      <c r="AA84" s="38"/>
      <c r="AB84" s="38"/>
      <c r="AC84" s="38"/>
      <c r="AD84" s="38"/>
    </row>
    <row r="85" spans="1:30" s="35" customFormat="1" ht="53.25" customHeight="1" x14ac:dyDescent="0.25">
      <c r="A85" s="124"/>
      <c r="B85" s="89"/>
      <c r="C85" s="83"/>
      <c r="D85" s="92"/>
      <c r="E85" s="92"/>
      <c r="F85" s="92"/>
      <c r="G85" s="92"/>
      <c r="H85" s="56" t="s">
        <v>57</v>
      </c>
      <c r="I85" s="77">
        <v>24.2</v>
      </c>
      <c r="J85" s="77">
        <v>24.2</v>
      </c>
      <c r="K85" s="77">
        <v>72.5</v>
      </c>
      <c r="L85" s="77">
        <v>72.5</v>
      </c>
      <c r="M85" s="77">
        <v>72.5</v>
      </c>
      <c r="N85" s="77">
        <v>72.5</v>
      </c>
      <c r="O85" s="77">
        <v>72.5</v>
      </c>
      <c r="P85" s="77">
        <v>72.5</v>
      </c>
      <c r="Q85" s="72">
        <f>I85+K85+M85+O85</f>
        <v>241.7</v>
      </c>
      <c r="R85" s="72">
        <f t="shared" si="19"/>
        <v>241.7</v>
      </c>
      <c r="S85" s="83"/>
      <c r="T85" s="24">
        <f t="shared" si="38"/>
        <v>241.7</v>
      </c>
      <c r="U85" s="24">
        <f t="shared" si="39"/>
        <v>241.7</v>
      </c>
      <c r="V85" s="38"/>
      <c r="W85" s="38"/>
      <c r="X85" s="38"/>
      <c r="Y85" s="38"/>
      <c r="Z85" s="38"/>
      <c r="AA85" s="38"/>
      <c r="AB85" s="38"/>
      <c r="AC85" s="38"/>
      <c r="AD85" s="38"/>
    </row>
    <row r="86" spans="1:30" s="35" customFormat="1" ht="15.75" x14ac:dyDescent="0.25">
      <c r="A86" s="122" t="s">
        <v>103</v>
      </c>
      <c r="B86" s="87" t="s">
        <v>90</v>
      </c>
      <c r="C86" s="81" t="s">
        <v>76</v>
      </c>
      <c r="D86" s="90">
        <v>44571</v>
      </c>
      <c r="E86" s="90">
        <v>44925</v>
      </c>
      <c r="F86" s="90">
        <v>44571</v>
      </c>
      <c r="G86" s="90">
        <v>44925</v>
      </c>
      <c r="H86" s="60" t="s">
        <v>54</v>
      </c>
      <c r="I86" s="77">
        <v>0</v>
      </c>
      <c r="J86" s="77">
        <v>0</v>
      </c>
      <c r="K86" s="77">
        <f>K89</f>
        <v>0</v>
      </c>
      <c r="L86" s="77">
        <v>0</v>
      </c>
      <c r="M86" s="77">
        <f>M89</f>
        <v>0</v>
      </c>
      <c r="N86" s="77">
        <f>N89</f>
        <v>0</v>
      </c>
      <c r="O86" s="77">
        <f>O89</f>
        <v>142.5</v>
      </c>
      <c r="P86" s="77">
        <f>P89</f>
        <v>142.5</v>
      </c>
      <c r="Q86" s="77">
        <f>I86+K86+M86+O86</f>
        <v>142.5</v>
      </c>
      <c r="R86" s="72">
        <f>J86+L86+N86+P86</f>
        <v>142.5</v>
      </c>
      <c r="S86" s="81"/>
      <c r="T86" s="24"/>
      <c r="U86" s="24"/>
      <c r="V86" s="38"/>
      <c r="W86" s="38"/>
      <c r="X86" s="38"/>
      <c r="Y86" s="38"/>
      <c r="Z86" s="38"/>
      <c r="AA86" s="38"/>
      <c r="AB86" s="38"/>
      <c r="AC86" s="38"/>
      <c r="AD86" s="38"/>
    </row>
    <row r="87" spans="1:30" s="35" customFormat="1" ht="15.75" x14ac:dyDescent="0.25">
      <c r="A87" s="123"/>
      <c r="B87" s="88"/>
      <c r="C87" s="82"/>
      <c r="D87" s="91"/>
      <c r="E87" s="91"/>
      <c r="F87" s="91"/>
      <c r="G87" s="91"/>
      <c r="H87" s="56" t="s">
        <v>55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77">
        <v>0</v>
      </c>
      <c r="Q87" s="77">
        <v>0</v>
      </c>
      <c r="R87" s="72">
        <v>0</v>
      </c>
      <c r="S87" s="82"/>
      <c r="T87" s="24"/>
      <c r="U87" s="24"/>
      <c r="V87" s="38"/>
      <c r="W87" s="38"/>
      <c r="X87" s="38"/>
      <c r="Y87" s="38"/>
      <c r="Z87" s="38"/>
      <c r="AA87" s="38"/>
      <c r="AB87" s="38"/>
      <c r="AC87" s="38"/>
      <c r="AD87" s="38"/>
    </row>
    <row r="88" spans="1:30" s="35" customFormat="1" ht="15.75" x14ac:dyDescent="0.25">
      <c r="A88" s="123"/>
      <c r="B88" s="88"/>
      <c r="C88" s="82"/>
      <c r="D88" s="91"/>
      <c r="E88" s="91"/>
      <c r="F88" s="91"/>
      <c r="G88" s="91"/>
      <c r="H88" s="56" t="s">
        <v>56</v>
      </c>
      <c r="I88" s="77">
        <v>0</v>
      </c>
      <c r="J88" s="77">
        <v>0</v>
      </c>
      <c r="K88" s="77">
        <v>0</v>
      </c>
      <c r="L88" s="77">
        <v>0</v>
      </c>
      <c r="M88" s="77">
        <v>0</v>
      </c>
      <c r="N88" s="77">
        <v>0</v>
      </c>
      <c r="O88" s="77">
        <v>0</v>
      </c>
      <c r="P88" s="77">
        <v>0</v>
      </c>
      <c r="Q88" s="77">
        <v>0</v>
      </c>
      <c r="R88" s="72">
        <v>0</v>
      </c>
      <c r="S88" s="82"/>
      <c r="T88" s="24"/>
      <c r="U88" s="24"/>
      <c r="V88" s="38"/>
      <c r="W88" s="38"/>
      <c r="X88" s="38"/>
      <c r="Y88" s="38"/>
      <c r="Z88" s="38"/>
      <c r="AA88" s="38"/>
      <c r="AB88" s="38"/>
      <c r="AC88" s="38"/>
      <c r="AD88" s="38"/>
    </row>
    <row r="89" spans="1:30" s="35" customFormat="1" ht="85.5" customHeight="1" x14ac:dyDescent="0.25">
      <c r="A89" s="124"/>
      <c r="B89" s="89"/>
      <c r="C89" s="83"/>
      <c r="D89" s="92"/>
      <c r="E89" s="92"/>
      <c r="F89" s="92"/>
      <c r="G89" s="92"/>
      <c r="H89" s="56" t="s">
        <v>57</v>
      </c>
      <c r="I89" s="77">
        <v>0</v>
      </c>
      <c r="J89" s="77">
        <v>0</v>
      </c>
      <c r="K89" s="77">
        <v>0</v>
      </c>
      <c r="L89" s="77">
        <v>0</v>
      </c>
      <c r="M89" s="77">
        <v>0</v>
      </c>
      <c r="N89" s="77">
        <v>0</v>
      </c>
      <c r="O89" s="77">
        <v>142.5</v>
      </c>
      <c r="P89" s="77">
        <v>142.5</v>
      </c>
      <c r="Q89" s="77">
        <f>I89+K89+M89+O89</f>
        <v>142.5</v>
      </c>
      <c r="R89" s="72">
        <f>J89+L89+N89+P89</f>
        <v>142.5</v>
      </c>
      <c r="S89" s="83"/>
      <c r="T89" s="24"/>
      <c r="U89" s="24"/>
      <c r="V89" s="38"/>
      <c r="W89" s="38"/>
      <c r="X89" s="38"/>
      <c r="Y89" s="38"/>
      <c r="Z89" s="38"/>
      <c r="AA89" s="38"/>
      <c r="AB89" s="38"/>
      <c r="AC89" s="38"/>
      <c r="AD89" s="38"/>
    </row>
    <row r="90" spans="1:30" s="35" customFormat="1" ht="22.5" customHeight="1" x14ac:dyDescent="0.25">
      <c r="A90" s="59"/>
      <c r="B90" s="87" t="s">
        <v>107</v>
      </c>
      <c r="C90" s="62"/>
      <c r="D90" s="90">
        <v>44571</v>
      </c>
      <c r="E90" s="90">
        <v>44925</v>
      </c>
      <c r="F90" s="90">
        <v>44571</v>
      </c>
      <c r="G90" s="90">
        <v>44925</v>
      </c>
      <c r="H90" s="60" t="s">
        <v>54</v>
      </c>
      <c r="I90" s="77">
        <v>0</v>
      </c>
      <c r="J90" s="77">
        <v>0</v>
      </c>
      <c r="K90" s="77">
        <f t="shared" ref="K90:P90" si="40">K93</f>
        <v>646</v>
      </c>
      <c r="L90" s="77">
        <f t="shared" si="40"/>
        <v>646</v>
      </c>
      <c r="M90" s="77">
        <f t="shared" si="40"/>
        <v>632.79999999999995</v>
      </c>
      <c r="N90" s="77">
        <f t="shared" si="40"/>
        <v>632.79999999999995</v>
      </c>
      <c r="O90" s="77">
        <f t="shared" si="40"/>
        <v>1604.7</v>
      </c>
      <c r="P90" s="77">
        <f t="shared" si="40"/>
        <v>1604.7</v>
      </c>
      <c r="Q90" s="72">
        <f t="shared" ref="Q90:Q92" si="41">I90+K90+M90+O90</f>
        <v>2883.5</v>
      </c>
      <c r="R90" s="72">
        <f>R93</f>
        <v>1278.8</v>
      </c>
      <c r="S90" s="61"/>
      <c r="T90" s="24"/>
      <c r="U90" s="24"/>
      <c r="V90" s="38"/>
      <c r="W90" s="38"/>
      <c r="X90" s="38"/>
      <c r="Y90" s="38"/>
      <c r="Z90" s="38"/>
      <c r="AA90" s="38"/>
      <c r="AB90" s="38"/>
      <c r="AC90" s="38"/>
      <c r="AD90" s="38"/>
    </row>
    <row r="91" spans="1:30" s="35" customFormat="1" ht="24.75" customHeight="1" x14ac:dyDescent="0.25">
      <c r="A91" s="59"/>
      <c r="B91" s="88"/>
      <c r="C91" s="62"/>
      <c r="D91" s="91"/>
      <c r="E91" s="91"/>
      <c r="F91" s="91"/>
      <c r="G91" s="91"/>
      <c r="H91" s="56" t="s">
        <v>55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2">
        <f t="shared" si="41"/>
        <v>0</v>
      </c>
      <c r="R91" s="72">
        <v>0</v>
      </c>
      <c r="S91" s="61"/>
      <c r="T91" s="24"/>
      <c r="U91" s="24"/>
      <c r="V91" s="38"/>
      <c r="W91" s="38"/>
      <c r="X91" s="38"/>
      <c r="Y91" s="38"/>
      <c r="Z91" s="38"/>
      <c r="AA91" s="38"/>
      <c r="AB91" s="38"/>
      <c r="AC91" s="38"/>
      <c r="AD91" s="38"/>
    </row>
    <row r="92" spans="1:30" s="35" customFormat="1" ht="27" customHeight="1" x14ac:dyDescent="0.25">
      <c r="A92" s="59"/>
      <c r="B92" s="88"/>
      <c r="C92" s="62"/>
      <c r="D92" s="91"/>
      <c r="E92" s="91"/>
      <c r="F92" s="91"/>
      <c r="G92" s="91"/>
      <c r="H92" s="56" t="s">
        <v>56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77">
        <v>0</v>
      </c>
      <c r="Q92" s="72">
        <f t="shared" si="41"/>
        <v>0</v>
      </c>
      <c r="R92" s="72">
        <v>0</v>
      </c>
      <c r="S92" s="61"/>
      <c r="T92" s="24"/>
      <c r="U92" s="24"/>
      <c r="V92" s="38"/>
      <c r="W92" s="38"/>
      <c r="X92" s="38"/>
      <c r="Y92" s="38"/>
      <c r="Z92" s="38"/>
      <c r="AA92" s="38"/>
      <c r="AB92" s="38"/>
      <c r="AC92" s="38"/>
      <c r="AD92" s="38"/>
    </row>
    <row r="93" spans="1:30" s="35" customFormat="1" ht="33" customHeight="1" x14ac:dyDescent="0.25">
      <c r="A93" s="59"/>
      <c r="B93" s="89"/>
      <c r="C93" s="62"/>
      <c r="D93" s="92"/>
      <c r="E93" s="92"/>
      <c r="F93" s="92"/>
      <c r="G93" s="92"/>
      <c r="H93" s="56" t="s">
        <v>57</v>
      </c>
      <c r="I93" s="77">
        <v>0</v>
      </c>
      <c r="J93" s="77">
        <v>0</v>
      </c>
      <c r="K93" s="77">
        <v>646</v>
      </c>
      <c r="L93" s="77">
        <v>646</v>
      </c>
      <c r="M93" s="77">
        <v>632.79999999999995</v>
      </c>
      <c r="N93" s="77">
        <v>632.79999999999995</v>
      </c>
      <c r="O93" s="77">
        <v>1604.7</v>
      </c>
      <c r="P93" s="77">
        <v>1604.7</v>
      </c>
      <c r="Q93" s="72">
        <f>I93+K93+M93+O93</f>
        <v>2883.5</v>
      </c>
      <c r="R93" s="72">
        <f>L93+N93</f>
        <v>1278.8</v>
      </c>
      <c r="S93" s="61"/>
      <c r="T93" s="24"/>
      <c r="U93" s="24"/>
      <c r="V93" s="38"/>
      <c r="W93" s="38"/>
      <c r="X93" s="38"/>
      <c r="Y93" s="38"/>
      <c r="Z93" s="38"/>
      <c r="AA93" s="38"/>
      <c r="AB93" s="38"/>
      <c r="AC93" s="38"/>
      <c r="AD93" s="38"/>
    </row>
    <row r="94" spans="1:30" s="35" customFormat="1" ht="33" customHeight="1" x14ac:dyDescent="0.25">
      <c r="A94" s="138"/>
      <c r="B94" s="87" t="s">
        <v>109</v>
      </c>
      <c r="C94" s="61"/>
      <c r="D94" s="90">
        <v>44571</v>
      </c>
      <c r="E94" s="90">
        <v>44925</v>
      </c>
      <c r="F94" s="90">
        <v>44571</v>
      </c>
      <c r="G94" s="90">
        <v>44925</v>
      </c>
      <c r="H94" s="60" t="s">
        <v>54</v>
      </c>
      <c r="I94" s="77">
        <v>0</v>
      </c>
      <c r="J94" s="77">
        <v>0</v>
      </c>
      <c r="K94" s="77">
        <f>K97</f>
        <v>48</v>
      </c>
      <c r="L94" s="77">
        <f>L97</f>
        <v>48</v>
      </c>
      <c r="M94" s="77">
        <f>M97</f>
        <v>0</v>
      </c>
      <c r="N94" s="77">
        <f>N97</f>
        <v>0</v>
      </c>
      <c r="O94" s="77">
        <f>O97</f>
        <v>315</v>
      </c>
      <c r="P94" s="77">
        <v>0</v>
      </c>
      <c r="Q94" s="72">
        <f>O94+L94</f>
        <v>363</v>
      </c>
      <c r="R94" s="72">
        <f>R97</f>
        <v>48</v>
      </c>
      <c r="S94" s="81"/>
      <c r="T94" s="24"/>
      <c r="U94" s="24"/>
      <c r="V94" s="38"/>
      <c r="W94" s="38"/>
      <c r="X94" s="38"/>
      <c r="Y94" s="38"/>
      <c r="Z94" s="38"/>
      <c r="AA94" s="38"/>
      <c r="AB94" s="38"/>
      <c r="AC94" s="38"/>
      <c r="AD94" s="38"/>
    </row>
    <row r="95" spans="1:30" s="35" customFormat="1" ht="33" customHeight="1" x14ac:dyDescent="0.25">
      <c r="A95" s="138"/>
      <c r="B95" s="88"/>
      <c r="C95" s="61"/>
      <c r="D95" s="91"/>
      <c r="E95" s="91"/>
      <c r="F95" s="91"/>
      <c r="G95" s="91"/>
      <c r="H95" s="56" t="s">
        <v>55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2">
        <v>0</v>
      </c>
      <c r="R95" s="72">
        <v>0</v>
      </c>
      <c r="S95" s="82"/>
      <c r="T95" s="24"/>
      <c r="U95" s="24"/>
      <c r="V95" s="38"/>
      <c r="W95" s="38"/>
      <c r="X95" s="38"/>
      <c r="Y95" s="38"/>
      <c r="Z95" s="38"/>
      <c r="AA95" s="38"/>
      <c r="AB95" s="38"/>
      <c r="AC95" s="38"/>
      <c r="AD95" s="38"/>
    </row>
    <row r="96" spans="1:30" s="35" customFormat="1" ht="33" customHeight="1" x14ac:dyDescent="0.25">
      <c r="A96" s="138"/>
      <c r="B96" s="88"/>
      <c r="C96" s="61"/>
      <c r="D96" s="91"/>
      <c r="E96" s="91"/>
      <c r="F96" s="91"/>
      <c r="G96" s="91"/>
      <c r="H96" s="56" t="s">
        <v>56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77">
        <v>0</v>
      </c>
      <c r="Q96" s="72">
        <v>0</v>
      </c>
      <c r="R96" s="72">
        <v>0</v>
      </c>
      <c r="S96" s="82"/>
      <c r="T96" s="24"/>
      <c r="U96" s="24"/>
      <c r="V96" s="38"/>
      <c r="W96" s="38"/>
      <c r="X96" s="38"/>
      <c r="Y96" s="38"/>
      <c r="Z96" s="38"/>
      <c r="AA96" s="38"/>
      <c r="AB96" s="38"/>
      <c r="AC96" s="38"/>
      <c r="AD96" s="38"/>
    </row>
    <row r="97" spans="1:30" s="35" customFormat="1" ht="50.25" customHeight="1" x14ac:dyDescent="0.25">
      <c r="A97" s="138"/>
      <c r="B97" s="89"/>
      <c r="C97" s="61"/>
      <c r="D97" s="92"/>
      <c r="E97" s="92"/>
      <c r="F97" s="92"/>
      <c r="G97" s="92"/>
      <c r="H97" s="56" t="s">
        <v>57</v>
      </c>
      <c r="I97" s="77">
        <v>0</v>
      </c>
      <c r="J97" s="77">
        <v>0</v>
      </c>
      <c r="K97" s="77">
        <v>48</v>
      </c>
      <c r="L97" s="77">
        <v>48</v>
      </c>
      <c r="M97" s="77">
        <v>0</v>
      </c>
      <c r="N97" s="77">
        <v>0</v>
      </c>
      <c r="O97" s="77">
        <v>315</v>
      </c>
      <c r="P97" s="77">
        <v>0</v>
      </c>
      <c r="Q97" s="72">
        <f>I97+K97+M97+O97</f>
        <v>363</v>
      </c>
      <c r="R97" s="72">
        <f>L97+N97+P97</f>
        <v>48</v>
      </c>
      <c r="S97" s="83"/>
      <c r="T97" s="24"/>
      <c r="U97" s="24"/>
      <c r="V97" s="38"/>
      <c r="W97" s="38"/>
      <c r="X97" s="38"/>
      <c r="Y97" s="38"/>
      <c r="Z97" s="38"/>
      <c r="AA97" s="38"/>
      <c r="AB97" s="38"/>
      <c r="AC97" s="38"/>
      <c r="AD97" s="38"/>
    </row>
    <row r="98" spans="1:30" s="35" customFormat="1" ht="31.5" x14ac:dyDescent="0.25">
      <c r="A98" s="119" t="s">
        <v>75</v>
      </c>
      <c r="B98" s="125" t="s">
        <v>32</v>
      </c>
      <c r="C98" s="134" t="s">
        <v>62</v>
      </c>
      <c r="D98" s="108">
        <v>44571</v>
      </c>
      <c r="E98" s="108">
        <v>44925</v>
      </c>
      <c r="F98" s="108">
        <v>44571</v>
      </c>
      <c r="G98" s="108">
        <v>44925</v>
      </c>
      <c r="H98" s="64" t="s">
        <v>54</v>
      </c>
      <c r="I98" s="36">
        <f>SUM(I99:I101)</f>
        <v>101.7</v>
      </c>
      <c r="J98" s="36">
        <f t="shared" ref="J98:P98" si="42">SUM(J99:J101)</f>
        <v>101.6</v>
      </c>
      <c r="K98" s="36">
        <f t="shared" si="42"/>
        <v>187.1</v>
      </c>
      <c r="L98" s="36">
        <f t="shared" si="42"/>
        <v>187.1</v>
      </c>
      <c r="M98" s="36">
        <f>M100</f>
        <v>203.2</v>
      </c>
      <c r="N98" s="36">
        <f>N100</f>
        <v>197.2</v>
      </c>
      <c r="O98" s="36">
        <f t="shared" si="42"/>
        <v>231.4</v>
      </c>
      <c r="P98" s="36">
        <f t="shared" si="42"/>
        <v>237.5</v>
      </c>
      <c r="Q98" s="37">
        <f t="shared" si="18"/>
        <v>723.4</v>
      </c>
      <c r="R98" s="37">
        <f t="shared" si="19"/>
        <v>723.4</v>
      </c>
      <c r="S98" s="81"/>
      <c r="T98" s="24">
        <f t="shared" si="38"/>
        <v>723.4</v>
      </c>
      <c r="U98" s="24">
        <f t="shared" si="39"/>
        <v>723.4</v>
      </c>
      <c r="V98" s="38"/>
      <c r="W98" s="38"/>
      <c r="X98" s="38"/>
      <c r="Y98" s="38"/>
      <c r="Z98" s="38"/>
      <c r="AA98" s="38"/>
      <c r="AB98" s="38"/>
      <c r="AC98" s="38"/>
      <c r="AD98" s="38"/>
    </row>
    <row r="99" spans="1:30" s="35" customFormat="1" ht="15.75" x14ac:dyDescent="0.25">
      <c r="A99" s="120"/>
      <c r="B99" s="126"/>
      <c r="C99" s="135"/>
      <c r="D99" s="109"/>
      <c r="E99" s="109"/>
      <c r="F99" s="109"/>
      <c r="G99" s="109"/>
      <c r="H99" s="63" t="s">
        <v>55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7">
        <f t="shared" si="18"/>
        <v>0</v>
      </c>
      <c r="R99" s="37">
        <f t="shared" si="19"/>
        <v>0</v>
      </c>
      <c r="S99" s="82"/>
      <c r="T99" s="24">
        <f t="shared" si="38"/>
        <v>0</v>
      </c>
      <c r="U99" s="24">
        <f t="shared" si="39"/>
        <v>0</v>
      </c>
      <c r="V99" s="38"/>
      <c r="W99" s="38"/>
      <c r="X99" s="38"/>
      <c r="Y99" s="38"/>
      <c r="Z99" s="38"/>
      <c r="AA99" s="38"/>
      <c r="AB99" s="38"/>
      <c r="AC99" s="38"/>
      <c r="AD99" s="38"/>
    </row>
    <row r="100" spans="1:30" s="35" customFormat="1" ht="15.75" x14ac:dyDescent="0.25">
      <c r="A100" s="120"/>
      <c r="B100" s="126"/>
      <c r="C100" s="135"/>
      <c r="D100" s="109"/>
      <c r="E100" s="109"/>
      <c r="F100" s="109"/>
      <c r="G100" s="109"/>
      <c r="H100" s="63" t="s">
        <v>56</v>
      </c>
      <c r="I100" s="36">
        <v>101.7</v>
      </c>
      <c r="J100" s="36">
        <v>101.6</v>
      </c>
      <c r="K100" s="36">
        <v>187.1</v>
      </c>
      <c r="L100" s="36">
        <v>187.1</v>
      </c>
      <c r="M100" s="36">
        <v>203.2</v>
      </c>
      <c r="N100" s="36">
        <v>197.2</v>
      </c>
      <c r="O100" s="36">
        <v>231.4</v>
      </c>
      <c r="P100" s="36">
        <v>237.5</v>
      </c>
      <c r="Q100" s="37">
        <f t="shared" si="18"/>
        <v>723.4</v>
      </c>
      <c r="R100" s="37">
        <f t="shared" si="19"/>
        <v>723.4</v>
      </c>
      <c r="S100" s="82"/>
      <c r="T100" s="24">
        <f t="shared" si="38"/>
        <v>723.4</v>
      </c>
      <c r="U100" s="24">
        <f t="shared" si="39"/>
        <v>723.4</v>
      </c>
      <c r="V100" s="38"/>
      <c r="W100" s="38"/>
      <c r="X100" s="38"/>
      <c r="Y100" s="38"/>
      <c r="Z100" s="38"/>
      <c r="AA100" s="38"/>
      <c r="AB100" s="38"/>
      <c r="AC100" s="38"/>
      <c r="AD100" s="38"/>
    </row>
    <row r="101" spans="1:30" s="35" customFormat="1" ht="95.25" customHeight="1" x14ac:dyDescent="0.25">
      <c r="A101" s="121"/>
      <c r="B101" s="127"/>
      <c r="C101" s="136"/>
      <c r="D101" s="110"/>
      <c r="E101" s="110"/>
      <c r="F101" s="110"/>
      <c r="G101" s="110"/>
      <c r="H101" s="63" t="s">
        <v>57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7">
        <f t="shared" si="18"/>
        <v>0</v>
      </c>
      <c r="R101" s="37">
        <f t="shared" si="19"/>
        <v>0</v>
      </c>
      <c r="S101" s="83"/>
      <c r="T101" s="24">
        <f t="shared" si="38"/>
        <v>0</v>
      </c>
      <c r="U101" s="24">
        <f t="shared" si="39"/>
        <v>0</v>
      </c>
      <c r="V101" s="38"/>
      <c r="W101" s="38"/>
      <c r="X101" s="38"/>
      <c r="Y101" s="38"/>
      <c r="Z101" s="38"/>
      <c r="AA101" s="38"/>
      <c r="AB101" s="38"/>
      <c r="AC101" s="38"/>
      <c r="AD101" s="38"/>
    </row>
    <row r="102" spans="1:30" s="35" customFormat="1" ht="31.5" x14ac:dyDescent="0.25">
      <c r="A102" s="119" t="s">
        <v>104</v>
      </c>
      <c r="B102" s="125" t="s">
        <v>33</v>
      </c>
      <c r="C102" s="134" t="s">
        <v>62</v>
      </c>
      <c r="D102" s="108">
        <v>44571</v>
      </c>
      <c r="E102" s="108">
        <v>44925</v>
      </c>
      <c r="F102" s="108">
        <v>44571</v>
      </c>
      <c r="G102" s="108">
        <v>44925</v>
      </c>
      <c r="H102" s="64" t="s">
        <v>54</v>
      </c>
      <c r="I102" s="36">
        <f>SUM(I103:I105)</f>
        <v>143.19999999999999</v>
      </c>
      <c r="J102" s="36">
        <f>SUM(J103:J105)</f>
        <v>143.1</v>
      </c>
      <c r="K102" s="36">
        <f>K105+K104+K103</f>
        <v>217</v>
      </c>
      <c r="L102" s="36">
        <f>SUM(L103:L105)</f>
        <v>217.7</v>
      </c>
      <c r="M102" s="36">
        <f>M105</f>
        <v>232.5</v>
      </c>
      <c r="N102" s="36">
        <f>SUM(N103:N105)</f>
        <v>232.4</v>
      </c>
      <c r="O102" s="36">
        <f>O103+O104+O105</f>
        <v>366.3</v>
      </c>
      <c r="P102" s="36">
        <f>P103+P104+P105</f>
        <v>316.60000000000002</v>
      </c>
      <c r="Q102" s="37">
        <f t="shared" si="18"/>
        <v>959</v>
      </c>
      <c r="R102" s="37">
        <f>J102+L102+N102+P102</f>
        <v>909.8</v>
      </c>
      <c r="S102" s="81"/>
      <c r="T102" s="24">
        <f t="shared" si="38"/>
        <v>959</v>
      </c>
      <c r="U102" s="24">
        <f t="shared" si="39"/>
        <v>909.8</v>
      </c>
      <c r="V102" s="38"/>
      <c r="W102" s="38"/>
      <c r="X102" s="38"/>
      <c r="Y102" s="38"/>
      <c r="Z102" s="38"/>
      <c r="AA102" s="38"/>
      <c r="AB102" s="38"/>
      <c r="AC102" s="38"/>
      <c r="AD102" s="38"/>
    </row>
    <row r="103" spans="1:30" s="35" customFormat="1" ht="15.75" x14ac:dyDescent="0.25">
      <c r="A103" s="120"/>
      <c r="B103" s="126"/>
      <c r="C103" s="135"/>
      <c r="D103" s="109"/>
      <c r="E103" s="109"/>
      <c r="F103" s="109"/>
      <c r="G103" s="109"/>
      <c r="H103" s="63" t="s">
        <v>55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7">
        <f t="shared" si="18"/>
        <v>0</v>
      </c>
      <c r="R103" s="37">
        <f t="shared" si="19"/>
        <v>0</v>
      </c>
      <c r="S103" s="82"/>
      <c r="T103" s="24">
        <f t="shared" si="38"/>
        <v>0</v>
      </c>
      <c r="U103" s="24">
        <f t="shared" si="39"/>
        <v>0</v>
      </c>
      <c r="V103" s="38"/>
      <c r="W103" s="38"/>
      <c r="X103" s="38"/>
      <c r="Y103" s="38"/>
      <c r="Z103" s="38"/>
      <c r="AA103" s="38"/>
      <c r="AB103" s="38"/>
      <c r="AC103" s="38"/>
      <c r="AD103" s="38"/>
    </row>
    <row r="104" spans="1:30" s="35" customFormat="1" ht="15.75" x14ac:dyDescent="0.25">
      <c r="A104" s="120"/>
      <c r="B104" s="126"/>
      <c r="C104" s="135"/>
      <c r="D104" s="109"/>
      <c r="E104" s="109"/>
      <c r="F104" s="109"/>
      <c r="G104" s="109"/>
      <c r="H104" s="63" t="s">
        <v>56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7">
        <f t="shared" si="18"/>
        <v>0</v>
      </c>
      <c r="R104" s="37">
        <f t="shared" si="19"/>
        <v>0</v>
      </c>
      <c r="S104" s="82"/>
      <c r="T104" s="24">
        <f t="shared" si="38"/>
        <v>0</v>
      </c>
      <c r="U104" s="24">
        <f t="shared" si="39"/>
        <v>0</v>
      </c>
      <c r="V104" s="38"/>
      <c r="W104" s="38"/>
      <c r="X104" s="38"/>
      <c r="Y104" s="38"/>
      <c r="Z104" s="38"/>
      <c r="AA104" s="38"/>
      <c r="AB104" s="38"/>
      <c r="AC104" s="38"/>
      <c r="AD104" s="38"/>
    </row>
    <row r="105" spans="1:30" s="35" customFormat="1" ht="125.25" customHeight="1" x14ac:dyDescent="0.25">
      <c r="A105" s="121"/>
      <c r="B105" s="127"/>
      <c r="C105" s="136"/>
      <c r="D105" s="110"/>
      <c r="E105" s="110"/>
      <c r="F105" s="110"/>
      <c r="G105" s="110"/>
      <c r="H105" s="63" t="s">
        <v>57</v>
      </c>
      <c r="I105" s="36">
        <v>143.19999999999999</v>
      </c>
      <c r="J105" s="36">
        <v>143.1</v>
      </c>
      <c r="K105" s="36">
        <v>217</v>
      </c>
      <c r="L105" s="36">
        <v>217.7</v>
      </c>
      <c r="M105" s="36">
        <v>232.5</v>
      </c>
      <c r="N105" s="36">
        <v>232.4</v>
      </c>
      <c r="O105" s="36">
        <v>366.3</v>
      </c>
      <c r="P105" s="36">
        <v>316.60000000000002</v>
      </c>
      <c r="Q105" s="37">
        <f>I105+K105+M105+O105</f>
        <v>959</v>
      </c>
      <c r="R105" s="37">
        <f t="shared" si="19"/>
        <v>909.8</v>
      </c>
      <c r="S105" s="83"/>
      <c r="T105" s="24">
        <f t="shared" si="38"/>
        <v>959</v>
      </c>
      <c r="U105" s="24">
        <f t="shared" si="39"/>
        <v>909.8</v>
      </c>
      <c r="V105" s="38"/>
      <c r="W105" s="38"/>
      <c r="X105" s="38"/>
      <c r="Y105" s="38"/>
      <c r="Z105" s="38"/>
      <c r="AA105" s="38"/>
      <c r="AB105" s="38"/>
      <c r="AC105" s="38"/>
      <c r="AD105" s="38"/>
    </row>
    <row r="106" spans="1:30" s="35" customFormat="1" ht="31.5" x14ac:dyDescent="0.25">
      <c r="A106" s="45"/>
      <c r="B106" s="46" t="s">
        <v>22</v>
      </c>
      <c r="C106" s="63" t="s">
        <v>8</v>
      </c>
      <c r="D106" s="63" t="s">
        <v>8</v>
      </c>
      <c r="E106" s="63" t="s">
        <v>8</v>
      </c>
      <c r="F106" s="63" t="s">
        <v>8</v>
      </c>
      <c r="G106" s="63" t="s">
        <v>8</v>
      </c>
      <c r="H106" s="64" t="s">
        <v>54</v>
      </c>
      <c r="I106" s="36">
        <f>SUM(I107:I109)</f>
        <v>2163.6999999999998</v>
      </c>
      <c r="J106" s="36">
        <f t="shared" ref="J106:P106" si="43">SUM(J107:J109)</f>
        <v>2162.3999999999996</v>
      </c>
      <c r="K106" s="36">
        <f>K102+K98+K74+K57+K17+K49</f>
        <v>1292.8</v>
      </c>
      <c r="L106" s="36">
        <f t="shared" si="43"/>
        <v>1314.5</v>
      </c>
      <c r="M106" s="36">
        <f t="shared" si="43"/>
        <v>2201.2999999999997</v>
      </c>
      <c r="N106" s="36">
        <f t="shared" si="43"/>
        <v>2058.7999999999997</v>
      </c>
      <c r="O106" s="36">
        <f t="shared" si="43"/>
        <v>7666.6</v>
      </c>
      <c r="P106" s="36">
        <f t="shared" si="43"/>
        <v>2461.4</v>
      </c>
      <c r="Q106" s="36">
        <f>I106+K106+M106+O106</f>
        <v>13324.4</v>
      </c>
      <c r="R106" s="37">
        <f>R109+R108+R107</f>
        <v>9824.9000000000015</v>
      </c>
      <c r="S106" s="79" t="s">
        <v>8</v>
      </c>
      <c r="T106" s="25">
        <f t="shared" si="38"/>
        <v>13324.4</v>
      </c>
      <c r="U106" s="24">
        <f t="shared" si="39"/>
        <v>7997.0999999999985</v>
      </c>
      <c r="V106" s="38"/>
      <c r="W106" s="38"/>
      <c r="X106" s="38"/>
      <c r="Y106" s="38"/>
      <c r="Z106" s="38"/>
      <c r="AA106" s="38"/>
      <c r="AB106" s="38"/>
      <c r="AC106" s="38"/>
      <c r="AD106" s="38"/>
    </row>
    <row r="107" spans="1:30" s="35" customFormat="1" ht="15.75" x14ac:dyDescent="0.25">
      <c r="A107" s="45"/>
      <c r="B107" s="46"/>
      <c r="C107" s="63" t="s">
        <v>8</v>
      </c>
      <c r="D107" s="63" t="s">
        <v>8</v>
      </c>
      <c r="E107" s="63" t="s">
        <v>8</v>
      </c>
      <c r="F107" s="63" t="s">
        <v>8</v>
      </c>
      <c r="G107" s="63" t="s">
        <v>8</v>
      </c>
      <c r="H107" s="63" t="s">
        <v>55</v>
      </c>
      <c r="I107" s="36">
        <f t="shared" ref="I107:P107" si="44">I18+I50+I79+I99+I103</f>
        <v>160.6</v>
      </c>
      <c r="J107" s="36">
        <f t="shared" si="44"/>
        <v>160.6</v>
      </c>
      <c r="K107" s="36">
        <f t="shared" si="44"/>
        <v>0</v>
      </c>
      <c r="L107" s="36">
        <f t="shared" si="44"/>
        <v>0</v>
      </c>
      <c r="M107" s="36">
        <f t="shared" si="44"/>
        <v>0</v>
      </c>
      <c r="N107" s="36">
        <f t="shared" si="44"/>
        <v>0</v>
      </c>
      <c r="O107" s="36">
        <f t="shared" si="44"/>
        <v>0</v>
      </c>
      <c r="P107" s="36">
        <f t="shared" si="44"/>
        <v>0</v>
      </c>
      <c r="Q107" s="36">
        <f t="shared" ref="Q107:Q109" si="45">I107+K107+M107+O107</f>
        <v>160.6</v>
      </c>
      <c r="R107" s="37">
        <f t="shared" ref="R107:R108" si="46">J107+L107+N107+P107</f>
        <v>160.6</v>
      </c>
      <c r="S107" s="79" t="s">
        <v>8</v>
      </c>
      <c r="T107" s="24">
        <f t="shared" si="38"/>
        <v>160.6</v>
      </c>
      <c r="U107" s="24">
        <f t="shared" si="39"/>
        <v>160.6</v>
      </c>
      <c r="V107" s="38"/>
      <c r="W107" s="38"/>
      <c r="X107" s="38"/>
      <c r="Y107" s="38"/>
      <c r="Z107" s="38"/>
      <c r="AA107" s="38"/>
      <c r="AB107" s="38"/>
      <c r="AC107" s="38"/>
      <c r="AD107" s="38"/>
    </row>
    <row r="108" spans="1:30" s="35" customFormat="1" ht="15.75" x14ac:dyDescent="0.25">
      <c r="A108" s="45"/>
      <c r="B108" s="46"/>
      <c r="C108" s="63" t="s">
        <v>8</v>
      </c>
      <c r="D108" s="63" t="s">
        <v>8</v>
      </c>
      <c r="E108" s="63" t="s">
        <v>8</v>
      </c>
      <c r="F108" s="63" t="s">
        <v>8</v>
      </c>
      <c r="G108" s="63" t="s">
        <v>8</v>
      </c>
      <c r="H108" s="63" t="s">
        <v>56</v>
      </c>
      <c r="I108" s="36">
        <f>I19+I51+I80+I100+I104</f>
        <v>513.1</v>
      </c>
      <c r="J108" s="36">
        <f>J19+J51+J80+J100+J104</f>
        <v>512.9</v>
      </c>
      <c r="K108" s="36">
        <f>K19+K51+K80+K100+K104</f>
        <v>187.1</v>
      </c>
      <c r="L108" s="36">
        <f>L19+L51+L80+L100+L104</f>
        <v>187.1</v>
      </c>
      <c r="M108" s="36">
        <f>M100+M19</f>
        <v>203.2</v>
      </c>
      <c r="N108" s="36">
        <f>N100</f>
        <v>197.2</v>
      </c>
      <c r="O108" s="36">
        <f>O19+O51+O80+O100+O104</f>
        <v>231.4</v>
      </c>
      <c r="P108" s="36">
        <f>P19+P51+P80+P100+P104</f>
        <v>237.5</v>
      </c>
      <c r="Q108" s="36">
        <f t="shared" si="45"/>
        <v>1134.8000000000002</v>
      </c>
      <c r="R108" s="37">
        <f t="shared" si="46"/>
        <v>1134.7</v>
      </c>
      <c r="S108" s="79" t="s">
        <v>8</v>
      </c>
      <c r="T108" s="24">
        <f t="shared" si="38"/>
        <v>1134.8000000000002</v>
      </c>
      <c r="U108" s="24">
        <f t="shared" si="39"/>
        <v>1134.7</v>
      </c>
      <c r="V108" s="38"/>
      <c r="W108" s="38"/>
      <c r="X108" s="38"/>
      <c r="Y108" s="38"/>
      <c r="Z108" s="38"/>
      <c r="AA108" s="38"/>
      <c r="AB108" s="38"/>
      <c r="AC108" s="38"/>
      <c r="AD108" s="38"/>
    </row>
    <row r="109" spans="1:30" s="35" customFormat="1" ht="15.75" x14ac:dyDescent="0.25">
      <c r="A109" s="45"/>
      <c r="B109" s="46"/>
      <c r="C109" s="63" t="s">
        <v>8</v>
      </c>
      <c r="D109" s="63" t="s">
        <v>8</v>
      </c>
      <c r="E109" s="63" t="s">
        <v>8</v>
      </c>
      <c r="F109" s="63" t="s">
        <v>8</v>
      </c>
      <c r="G109" s="63" t="s">
        <v>8</v>
      </c>
      <c r="H109" s="63" t="s">
        <v>57</v>
      </c>
      <c r="I109" s="80">
        <f>I20+I52+I81+I101+I105+I60</f>
        <v>1490</v>
      </c>
      <c r="J109" s="80">
        <f>J20+J52+J81+J101+J105+J60</f>
        <v>1488.8999999999999</v>
      </c>
      <c r="K109" s="80">
        <f>K20+K52+K77+K101+K105+K60</f>
        <v>1105.7</v>
      </c>
      <c r="L109" s="80">
        <f>L20+L52+L77+L101+L105+L60</f>
        <v>1127.4000000000001</v>
      </c>
      <c r="M109" s="80">
        <f>M20+M52+M77+M101+M105+M60</f>
        <v>1998.1</v>
      </c>
      <c r="N109" s="80">
        <f>N20+N52+N101+N105+N60+N77</f>
        <v>1861.6</v>
      </c>
      <c r="O109" s="80">
        <f>O105+O77+O60+O20</f>
        <v>7435.2000000000007</v>
      </c>
      <c r="P109" s="80">
        <f>P20+P52+P81+P101+P105+P60</f>
        <v>2223.9</v>
      </c>
      <c r="Q109" s="36">
        <f t="shared" si="45"/>
        <v>12029</v>
      </c>
      <c r="R109" s="36">
        <f>R105+R77+R60+R56+R20</f>
        <v>8529.6</v>
      </c>
      <c r="S109" s="47" t="s">
        <v>8</v>
      </c>
      <c r="T109" s="24">
        <f t="shared" si="38"/>
        <v>12029</v>
      </c>
      <c r="U109" s="24">
        <f t="shared" si="39"/>
        <v>6701.7999999999993</v>
      </c>
      <c r="V109" s="38"/>
      <c r="W109" s="38"/>
      <c r="X109" s="38"/>
      <c r="Y109" s="38"/>
      <c r="Z109" s="38"/>
      <c r="AA109" s="38"/>
      <c r="AB109" s="38"/>
      <c r="AC109" s="38"/>
      <c r="AD109" s="38"/>
    </row>
    <row r="110" spans="1:30" ht="18.75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4"/>
    </row>
    <row r="111" spans="1:30" s="3" customFormat="1" ht="104.25" customHeight="1" x14ac:dyDescent="0.35">
      <c r="A111" s="33"/>
      <c r="B111" s="164" t="s">
        <v>59</v>
      </c>
      <c r="C111" s="164"/>
      <c r="D111" s="9"/>
      <c r="E111" s="10" t="s">
        <v>51</v>
      </c>
      <c r="F111" s="10"/>
      <c r="G111" s="10"/>
      <c r="H111" s="10"/>
      <c r="I111" s="17"/>
      <c r="J111" s="17"/>
      <c r="K111" s="17"/>
      <c r="L111" s="17"/>
      <c r="M111" s="17"/>
      <c r="N111" s="17"/>
      <c r="O111" s="144" t="s">
        <v>50</v>
      </c>
      <c r="P111" s="144"/>
      <c r="Q111" s="144"/>
      <c r="R111" s="144"/>
      <c r="S111" s="144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4"/>
    </row>
    <row r="112" spans="1:30" s="3" customFormat="1" ht="48.75" customHeight="1" x14ac:dyDescent="0.4">
      <c r="A112" s="33"/>
      <c r="B112" s="32" t="s">
        <v>64</v>
      </c>
      <c r="C112" s="9"/>
      <c r="D112" s="9"/>
      <c r="E112" s="11" t="s">
        <v>20</v>
      </c>
      <c r="F112" s="9"/>
      <c r="G112" s="9"/>
      <c r="H112" s="14"/>
      <c r="I112" s="18"/>
      <c r="J112" s="18"/>
      <c r="K112" s="18"/>
      <c r="L112" s="18"/>
      <c r="M112" s="18"/>
      <c r="N112" s="18"/>
      <c r="O112" s="18"/>
      <c r="P112" s="26" t="s">
        <v>13</v>
      </c>
      <c r="Q112" s="26"/>
      <c r="R112" s="26"/>
      <c r="S112" s="26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4"/>
    </row>
    <row r="113" spans="1:31" s="3" customFormat="1" ht="30" x14ac:dyDescent="0.25">
      <c r="A113" s="33"/>
      <c r="B113" s="31" t="s">
        <v>52</v>
      </c>
      <c r="C113" s="9"/>
      <c r="D113" s="9"/>
      <c r="E113" s="9"/>
      <c r="F113" s="9"/>
      <c r="G113" s="9"/>
      <c r="H113" s="14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9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4"/>
    </row>
    <row r="114" spans="1:31" s="3" customFormat="1" ht="18.75" x14ac:dyDescent="0.25">
      <c r="A114" s="33"/>
      <c r="B114" s="9"/>
      <c r="C114" s="9"/>
      <c r="D114" s="9"/>
      <c r="E114" s="9"/>
      <c r="F114" s="9"/>
      <c r="G114" s="9"/>
      <c r="H114" s="14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9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4"/>
    </row>
    <row r="115" spans="1:31" ht="15.75" customHeight="1" x14ac:dyDescent="0.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4"/>
    </row>
    <row r="116" spans="1:31" ht="21.75" customHeight="1" x14ac:dyDescent="0.2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4"/>
    </row>
    <row r="117" spans="1:31" ht="34.5" customHeight="1" x14ac:dyDescent="0.25">
      <c r="A117" s="167"/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4"/>
    </row>
    <row r="118" spans="1:31" ht="15.75" x14ac:dyDescent="0.25">
      <c r="A118" s="34"/>
      <c r="B118" s="166"/>
      <c r="C118" s="166"/>
      <c r="D118" s="2"/>
      <c r="E118" s="2"/>
      <c r="F118" s="2"/>
      <c r="G118" s="7"/>
      <c r="H118" s="7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2"/>
      <c r="T118" s="7"/>
      <c r="U118" s="7"/>
      <c r="V118" s="7"/>
      <c r="W118" s="2"/>
      <c r="X118" s="7"/>
      <c r="Y118" s="7"/>
      <c r="Z118" s="7"/>
      <c r="AA118" s="7"/>
      <c r="AB118" s="7"/>
      <c r="AC118" s="7"/>
      <c r="AD118" s="7"/>
    </row>
    <row r="119" spans="1:31" ht="18.75" customHeight="1" x14ac:dyDescent="0.25">
      <c r="A119" s="168"/>
      <c r="B119" s="168"/>
      <c r="C119" s="168"/>
      <c r="D119" s="168"/>
      <c r="E119" s="2"/>
      <c r="F119" s="2"/>
      <c r="G119" s="13"/>
      <c r="H119" s="13"/>
      <c r="I119" s="20"/>
      <c r="J119" s="20"/>
      <c r="K119" s="20"/>
      <c r="L119" s="20"/>
      <c r="M119" s="20"/>
      <c r="N119" s="20"/>
      <c r="O119" s="21"/>
      <c r="P119" s="19"/>
      <c r="Q119" s="19"/>
      <c r="R119" s="19"/>
      <c r="S119" s="2"/>
      <c r="T119" s="7"/>
      <c r="U119" s="7"/>
      <c r="V119" s="7"/>
      <c r="W119" s="2"/>
      <c r="X119" s="7"/>
      <c r="Y119" s="7"/>
      <c r="Z119" s="7"/>
      <c r="AA119" s="7"/>
      <c r="AB119" s="7"/>
      <c r="AC119" s="7"/>
      <c r="AD119" s="7"/>
    </row>
    <row r="120" spans="1:31" ht="15.75" x14ac:dyDescent="0.25">
      <c r="A120" s="34"/>
      <c r="B120" s="166"/>
      <c r="C120" s="166"/>
      <c r="D120" s="2"/>
      <c r="E120" s="2"/>
      <c r="F120" s="2"/>
      <c r="G120" s="166"/>
      <c r="H120" s="166"/>
      <c r="I120" s="166"/>
      <c r="J120" s="22"/>
      <c r="K120" s="22"/>
      <c r="L120" s="22"/>
      <c r="M120" s="22"/>
      <c r="N120" s="22"/>
      <c r="O120" s="22"/>
      <c r="P120" s="22"/>
      <c r="Q120" s="22"/>
      <c r="R120" s="22"/>
      <c r="S120" s="2"/>
      <c r="T120" s="1"/>
      <c r="U120" s="1"/>
      <c r="V120" s="1"/>
      <c r="W120" s="2"/>
      <c r="X120" s="1"/>
      <c r="Y120" s="1"/>
      <c r="Z120" s="1"/>
      <c r="AA120" s="1"/>
      <c r="AB120" s="1"/>
      <c r="AC120" s="1"/>
      <c r="AD120" s="1"/>
      <c r="AE120" s="3"/>
    </row>
    <row r="125" spans="1:31" ht="22.5" x14ac:dyDescent="0.25"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</row>
    <row r="126" spans="1:31" ht="22.5" x14ac:dyDescent="0.25"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</row>
    <row r="131" spans="2:20" ht="22.5" x14ac:dyDescent="0.25"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</row>
    <row r="132" spans="2:20" ht="22.5" x14ac:dyDescent="0.25"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</row>
  </sheetData>
  <mergeCells count="231">
    <mergeCell ref="O70:O73"/>
    <mergeCell ref="I70:I73"/>
    <mergeCell ref="G32:G33"/>
    <mergeCell ref="H32:H33"/>
    <mergeCell ref="I32:I33"/>
    <mergeCell ref="J32:J33"/>
    <mergeCell ref="K32:K33"/>
    <mergeCell ref="L32:L33"/>
    <mergeCell ref="M32:M33"/>
    <mergeCell ref="N32:N33"/>
    <mergeCell ref="M70:M73"/>
    <mergeCell ref="N70:N73"/>
    <mergeCell ref="B131:T131"/>
    <mergeCell ref="B132:T132"/>
    <mergeCell ref="G1:G4"/>
    <mergeCell ref="I1:S1"/>
    <mergeCell ref="I2:S2"/>
    <mergeCell ref="I3:S3"/>
    <mergeCell ref="I4:S4"/>
    <mergeCell ref="A11:S11"/>
    <mergeCell ref="A12:S12"/>
    <mergeCell ref="B111:C111"/>
    <mergeCell ref="A110:S110"/>
    <mergeCell ref="B120:C120"/>
    <mergeCell ref="G120:I120"/>
    <mergeCell ref="A116:S116"/>
    <mergeCell ref="A117:S117"/>
    <mergeCell ref="B118:C118"/>
    <mergeCell ref="A119:D119"/>
    <mergeCell ref="S13:S15"/>
    <mergeCell ref="I14:J14"/>
    <mergeCell ref="K14:L14"/>
    <mergeCell ref="C38:C43"/>
    <mergeCell ref="A53:A56"/>
    <mergeCell ref="B53:B56"/>
    <mergeCell ref="C53:C56"/>
    <mergeCell ref="Q14:R14"/>
    <mergeCell ref="B57:B60"/>
    <mergeCell ref="C57:C60"/>
    <mergeCell ref="D57:D60"/>
    <mergeCell ref="E57:E60"/>
    <mergeCell ref="F57:F60"/>
    <mergeCell ref="D13:D15"/>
    <mergeCell ref="E13:E15"/>
    <mergeCell ref="Q32:Q33"/>
    <mergeCell ref="R32:R33"/>
    <mergeCell ref="G21:G24"/>
    <mergeCell ref="G13:G15"/>
    <mergeCell ref="D28:D31"/>
    <mergeCell ref="C28:C31"/>
    <mergeCell ref="B32:B33"/>
    <mergeCell ref="P32:P33"/>
    <mergeCell ref="O32:O33"/>
    <mergeCell ref="B94:B97"/>
    <mergeCell ref="D94:D97"/>
    <mergeCell ref="E94:E97"/>
    <mergeCell ref="F94:F97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H13:H15"/>
    <mergeCell ref="G57:G60"/>
    <mergeCell ref="I13:R13"/>
    <mergeCell ref="A13:A15"/>
    <mergeCell ref="B13:B15"/>
    <mergeCell ref="C13:C15"/>
    <mergeCell ref="F13:F15"/>
    <mergeCell ref="O14:P14"/>
    <mergeCell ref="A86:A89"/>
    <mergeCell ref="C86:C89"/>
    <mergeCell ref="D86:D89"/>
    <mergeCell ref="E86:E89"/>
    <mergeCell ref="G86:G89"/>
    <mergeCell ref="F86:F89"/>
    <mergeCell ref="M14:N14"/>
    <mergeCell ref="C25:C27"/>
    <mergeCell ref="D82:D85"/>
    <mergeCell ref="E82:E85"/>
    <mergeCell ref="B44:B47"/>
    <mergeCell ref="D49:D52"/>
    <mergeCell ref="D53:D56"/>
    <mergeCell ref="E53:E56"/>
    <mergeCell ref="F49:F52"/>
    <mergeCell ref="F53:F56"/>
    <mergeCell ref="B28:B31"/>
    <mergeCell ref="B74:B77"/>
    <mergeCell ref="C74:C77"/>
    <mergeCell ref="B126:T126"/>
    <mergeCell ref="F102:F105"/>
    <mergeCell ref="F82:F85"/>
    <mergeCell ref="C78:C81"/>
    <mergeCell ref="D78:D81"/>
    <mergeCell ref="S49:S52"/>
    <mergeCell ref="S53:S56"/>
    <mergeCell ref="B49:B52"/>
    <mergeCell ref="E78:E81"/>
    <mergeCell ref="F78:F81"/>
    <mergeCell ref="B86:B89"/>
    <mergeCell ref="C49:C52"/>
    <mergeCell ref="E102:E105"/>
    <mergeCell ref="G74:G77"/>
    <mergeCell ref="C102:C105"/>
    <mergeCell ref="P70:P73"/>
    <mergeCell ref="Q70:Q73"/>
    <mergeCell ref="R70:R73"/>
    <mergeCell ref="C82:C85"/>
    <mergeCell ref="G49:G52"/>
    <mergeCell ref="G53:G56"/>
    <mergeCell ref="A115:S115"/>
    <mergeCell ref="O111:S111"/>
    <mergeCell ref="A98:A101"/>
    <mergeCell ref="A34:A37"/>
    <mergeCell ref="B34:B37"/>
    <mergeCell ref="D34:D37"/>
    <mergeCell ref="C34:C37"/>
    <mergeCell ref="B70:B73"/>
    <mergeCell ref="A32:A33"/>
    <mergeCell ref="C32:C33"/>
    <mergeCell ref="D32:D33"/>
    <mergeCell ref="B125:T125"/>
    <mergeCell ref="B98:B101"/>
    <mergeCell ref="C98:C101"/>
    <mergeCell ref="D98:D101"/>
    <mergeCell ref="E98:E101"/>
    <mergeCell ref="F98:F101"/>
    <mergeCell ref="G98:G101"/>
    <mergeCell ref="D102:D105"/>
    <mergeCell ref="D74:D77"/>
    <mergeCell ref="E74:E77"/>
    <mergeCell ref="F74:F77"/>
    <mergeCell ref="A82:A85"/>
    <mergeCell ref="B82:B85"/>
    <mergeCell ref="G78:G81"/>
    <mergeCell ref="A102:A105"/>
    <mergeCell ref="G94:G97"/>
    <mergeCell ref="A74:A77"/>
    <mergeCell ref="A66:A69"/>
    <mergeCell ref="B66:B69"/>
    <mergeCell ref="D66:D69"/>
    <mergeCell ref="A49:A52"/>
    <mergeCell ref="C44:C47"/>
    <mergeCell ref="D44:D47"/>
    <mergeCell ref="A57:A60"/>
    <mergeCell ref="A70:A73"/>
    <mergeCell ref="D70:D73"/>
    <mergeCell ref="F66:F69"/>
    <mergeCell ref="A17:A20"/>
    <mergeCell ref="A21:A24"/>
    <mergeCell ref="B102:B105"/>
    <mergeCell ref="G17:G20"/>
    <mergeCell ref="B21:B24"/>
    <mergeCell ref="C21:C24"/>
    <mergeCell ref="D21:D24"/>
    <mergeCell ref="E21:E24"/>
    <mergeCell ref="F21:F24"/>
    <mergeCell ref="B17:B20"/>
    <mergeCell ref="C17:C20"/>
    <mergeCell ref="D17:D20"/>
    <mergeCell ref="E17:E20"/>
    <mergeCell ref="F17:F20"/>
    <mergeCell ref="A28:A31"/>
    <mergeCell ref="A61:A64"/>
    <mergeCell ref="B61:B64"/>
    <mergeCell ref="C61:C64"/>
    <mergeCell ref="D61:D64"/>
    <mergeCell ref="A94:A97"/>
    <mergeCell ref="A44:A47"/>
    <mergeCell ref="A78:A81"/>
    <mergeCell ref="B78:B81"/>
    <mergeCell ref="G66:G69"/>
    <mergeCell ref="S102:S105"/>
    <mergeCell ref="G44:G47"/>
    <mergeCell ref="G28:G31"/>
    <mergeCell ref="G102:G105"/>
    <mergeCell ref="E49:E52"/>
    <mergeCell ref="E61:E64"/>
    <mergeCell ref="F61:F64"/>
    <mergeCell ref="G61:G64"/>
    <mergeCell ref="S70:S73"/>
    <mergeCell ref="E70:E73"/>
    <mergeCell ref="F70:F73"/>
    <mergeCell ref="G70:G73"/>
    <mergeCell ref="H70:H73"/>
    <mergeCell ref="S86:S89"/>
    <mergeCell ref="S98:S101"/>
    <mergeCell ref="J70:J73"/>
    <mergeCell ref="K70:K73"/>
    <mergeCell ref="L70:L73"/>
    <mergeCell ref="F34:F37"/>
    <mergeCell ref="G34:G37"/>
    <mergeCell ref="E34:E37"/>
    <mergeCell ref="G82:G85"/>
    <mergeCell ref="E66:E69"/>
    <mergeCell ref="S94:S97"/>
    <mergeCell ref="S74:S77"/>
    <mergeCell ref="B90:B93"/>
    <mergeCell ref="D90:D93"/>
    <mergeCell ref="E90:E93"/>
    <mergeCell ref="F90:F93"/>
    <mergeCell ref="G90:G93"/>
    <mergeCell ref="S17:S20"/>
    <mergeCell ref="S28:S31"/>
    <mergeCell ref="S34:S37"/>
    <mergeCell ref="S57:S60"/>
    <mergeCell ref="S61:S64"/>
    <mergeCell ref="S66:S69"/>
    <mergeCell ref="S21:S24"/>
    <mergeCell ref="S44:S47"/>
    <mergeCell ref="S78:S81"/>
    <mergeCell ref="S82:S85"/>
    <mergeCell ref="E28:E31"/>
    <mergeCell ref="F28:F31"/>
    <mergeCell ref="E44:E47"/>
    <mergeCell ref="F44:F47"/>
    <mergeCell ref="S32:S33"/>
    <mergeCell ref="E32:E33"/>
    <mergeCell ref="F32:F33"/>
  </mergeCells>
  <pageMargins left="0.31496062992125984" right="0.23622047244094491" top="0.39370078740157483" bottom="0.31496062992125984" header="0.31496062992125984" footer="0.31496062992125984"/>
  <pageSetup paperSize="9" scale="60" fitToHeight="0" orientation="landscape" r:id="rId1"/>
  <rowBreaks count="2" manualBreakCount="2">
    <brk id="20" max="18" man="1"/>
    <brk id="2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2022-11-02T06:44:39Z</cp:lastPrinted>
  <dcterms:created xsi:type="dcterms:W3CDTF">2018-05-23T13:36:13Z</dcterms:created>
  <dcterms:modified xsi:type="dcterms:W3CDTF">2023-03-14T12:18:10Z</dcterms:modified>
</cp:coreProperties>
</file>